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9320" windowHeight="11760"/>
  </bookViews>
  <sheets>
    <sheet name="CHU ANGERS" sheetId="1" r:id="rId1"/>
    <sheet name="CH CHOLET" sheetId="3" r:id="rId2"/>
  </sheets>
  <definedNames>
    <definedName name="_xlnm._FilterDatabase" localSheetId="0" hidden="1">'CHU ANGERS'!$A$16:$M$16</definedName>
  </definedNames>
  <calcPr calcId="145621"/>
</workbook>
</file>

<file path=xl/calcChain.xml><?xml version="1.0" encoding="utf-8"?>
<calcChain xmlns="http://schemas.openxmlformats.org/spreadsheetml/2006/main">
  <c r="K40" i="1" l="1"/>
  <c r="I40" i="1"/>
  <c r="G40" i="1"/>
  <c r="F40" i="1"/>
  <c r="A40" i="1"/>
  <c r="K39" i="1" l="1"/>
  <c r="I39" i="1"/>
  <c r="G39" i="1"/>
  <c r="F39" i="1"/>
  <c r="C39" i="1"/>
  <c r="A39" i="1"/>
  <c r="K38" i="1"/>
  <c r="I38" i="1"/>
  <c r="G38" i="1"/>
  <c r="F38" i="1"/>
  <c r="E38" i="1"/>
  <c r="A38" i="1"/>
  <c r="K37" i="1"/>
  <c r="I37" i="1"/>
  <c r="G37" i="1"/>
  <c r="F37" i="1"/>
  <c r="E37" i="1"/>
  <c r="A37" i="1"/>
  <c r="K36" i="1"/>
  <c r="I36" i="1"/>
  <c r="G36" i="1"/>
  <c r="F36" i="1"/>
  <c r="E36" i="1"/>
  <c r="A36" i="1"/>
  <c r="I35" i="1"/>
  <c r="G35" i="1"/>
  <c r="F35" i="1"/>
  <c r="E35" i="1"/>
  <c r="A35" i="1"/>
  <c r="I34" i="1"/>
  <c r="G34" i="1"/>
  <c r="F34" i="1"/>
  <c r="A34" i="1"/>
  <c r="K33" i="1"/>
  <c r="I33" i="1"/>
  <c r="G33" i="1"/>
  <c r="F33" i="1"/>
  <c r="C33" i="1"/>
  <c r="A33" i="1"/>
  <c r="I32" i="1"/>
  <c r="G32" i="1"/>
  <c r="F32" i="1"/>
  <c r="A32" i="1"/>
  <c r="K31" i="1"/>
  <c r="I31" i="1"/>
  <c r="G31" i="1"/>
  <c r="F31" i="1"/>
  <c r="A31" i="1"/>
  <c r="K30" i="1"/>
  <c r="I30" i="1"/>
  <c r="G30" i="1"/>
  <c r="F30" i="1"/>
  <c r="E30" i="1"/>
  <c r="A30" i="1"/>
  <c r="K29" i="1"/>
  <c r="I29" i="1"/>
  <c r="G29" i="1"/>
  <c r="F29" i="1"/>
  <c r="E29" i="1"/>
  <c r="A29" i="1"/>
  <c r="K28" i="1"/>
  <c r="I28" i="1"/>
  <c r="G28" i="1"/>
  <c r="F28" i="1"/>
  <c r="A28" i="1"/>
  <c r="K27" i="1"/>
  <c r="I27" i="1"/>
  <c r="G27" i="1"/>
  <c r="F27" i="1"/>
  <c r="A27" i="1"/>
  <c r="K26" i="1"/>
  <c r="I26" i="1"/>
  <c r="G26" i="1"/>
  <c r="F26" i="1"/>
  <c r="E26" i="1"/>
  <c r="A26" i="1"/>
  <c r="K25" i="1"/>
  <c r="I25" i="1"/>
  <c r="G25" i="1"/>
  <c r="F25" i="1"/>
  <c r="A25" i="1"/>
  <c r="K24" i="1"/>
  <c r="I24" i="1"/>
  <c r="G24" i="1"/>
  <c r="F24" i="1"/>
  <c r="E24" i="1"/>
  <c r="A24" i="1"/>
  <c r="K23" i="1"/>
  <c r="I23" i="1"/>
  <c r="G23" i="1"/>
  <c r="F23" i="1"/>
  <c r="A23" i="1"/>
  <c r="K22" i="1"/>
  <c r="I22" i="1"/>
  <c r="G22" i="1"/>
  <c r="F22" i="1"/>
  <c r="E22" i="1"/>
  <c r="A22" i="1"/>
  <c r="K21" i="1"/>
  <c r="I21" i="1"/>
  <c r="G21" i="1"/>
  <c r="F21" i="1"/>
  <c r="E21" i="1"/>
  <c r="A21" i="1"/>
  <c r="K20" i="1"/>
  <c r="I20" i="1"/>
  <c r="G20" i="1"/>
  <c r="F20" i="1"/>
  <c r="E20" i="1"/>
  <c r="A20" i="1"/>
  <c r="K19" i="1"/>
  <c r="I19" i="1"/>
  <c r="G19" i="1"/>
  <c r="F19" i="1"/>
  <c r="A19" i="1"/>
  <c r="K18" i="1"/>
  <c r="I18" i="1"/>
  <c r="G18" i="1"/>
  <c r="F18" i="1"/>
  <c r="E18" i="1"/>
  <c r="A18" i="1"/>
  <c r="K17" i="1"/>
  <c r="I17" i="1"/>
  <c r="G17" i="1"/>
  <c r="F17" i="1"/>
  <c r="E17" i="1"/>
  <c r="A17" i="1"/>
</calcChain>
</file>

<file path=xl/sharedStrings.xml><?xml version="1.0" encoding="utf-8"?>
<sst xmlns="http://schemas.openxmlformats.org/spreadsheetml/2006/main" count="211" uniqueCount="86">
  <si>
    <t>Fait à</t>
  </si>
  <si>
    <t>le</t>
  </si>
  <si>
    <t>(cachet et signature du candidat)</t>
  </si>
  <si>
    <t>N° EQUIPEMENT</t>
  </si>
  <si>
    <t>TYPE MODELE</t>
  </si>
  <si>
    <t>MARQUE</t>
  </si>
  <si>
    <t>N° SERIE</t>
  </si>
  <si>
    <t>DATE FIN GARANTIE</t>
  </si>
  <si>
    <t>NOM UNITE FONCTIONNELLE</t>
  </si>
  <si>
    <t>N° UF</t>
  </si>
  <si>
    <t>DESIGNATION</t>
  </si>
  <si>
    <t xml:space="preserve"> colonne à compléter</t>
  </si>
  <si>
    <t>DATE MISE EN SERVICE</t>
  </si>
  <si>
    <t>Préconisation fournisseur 
(nombre d'opération de
maintenance préventive / an)</t>
  </si>
  <si>
    <t>à l'Acte d'Engagement (AE)</t>
  </si>
  <si>
    <t>CHU d'Angers Etablissement support du Groupement hospitalier de territoire de Maine et Loire (GHT 49)</t>
  </si>
  <si>
    <t>LISTING EQUIPEMENTS - CHU ANGERS</t>
  </si>
  <si>
    <t>ENSEMBLE
 FONCTIONNEL</t>
  </si>
  <si>
    <t>N° EF</t>
  </si>
  <si>
    <r>
      <rPr>
        <b/>
        <u/>
        <sz val="11"/>
        <color indexed="9"/>
        <rFont val="Calibri"/>
        <family val="2"/>
        <scheme val="minor"/>
      </rPr>
      <t>DATE</t>
    </r>
    <r>
      <rPr>
        <b/>
        <sz val="11"/>
        <color indexed="9"/>
        <rFont val="Calibri"/>
        <family val="2"/>
        <scheme val="minor"/>
      </rPr>
      <t xml:space="preserve"> rélle ou prévisionnelle 
DE FIN DE
SUPPORT TECHNIQUE 
(arrêt de maintenance ou de fourniture de pièces détachées)</t>
    </r>
  </si>
  <si>
    <t>DIRECTION DES ACHATS DU GROUPEMENT</t>
  </si>
  <si>
    <t>HOSPITALIER DE TERRITOIRE 49</t>
  </si>
  <si>
    <t>DEPARTEMENT : BIOMEDICAL ET BIOLOGIE</t>
  </si>
  <si>
    <t xml:space="preserve">ANNEXE                                         </t>
  </si>
  <si>
    <t>MANNEQUIN</t>
  </si>
  <si>
    <t>MANNEQUIN C TORSE</t>
  </si>
  <si>
    <t>AMBU</t>
  </si>
  <si>
    <t>SAMU CESU</t>
  </si>
  <si>
    <t>MANNEQUIN DE FORMATION</t>
  </si>
  <si>
    <t>KYLE 3YR OLD CHILD</t>
  </si>
  <si>
    <t>AMBU FRANCE</t>
  </si>
  <si>
    <t>JBA1116282</t>
  </si>
  <si>
    <t>AMBU- MAN-MODEL 1</t>
  </si>
  <si>
    <t>JBA1015825</t>
  </si>
  <si>
    <t>MONITEUR VIDEO POUR FIBROSCOPE UNIQUE</t>
  </si>
  <si>
    <t>MANNEQUIN ADULTE</t>
  </si>
  <si>
    <t>QBR0637040</t>
  </si>
  <si>
    <t>NC</t>
  </si>
  <si>
    <t>AVIEW2-OASIS</t>
  </si>
  <si>
    <t>A221050374</t>
  </si>
  <si>
    <t>ANESTH URGENCES</t>
  </si>
  <si>
    <t>QBR0637036</t>
  </si>
  <si>
    <t>THYROID-GLAND-EXAMINATION</t>
  </si>
  <si>
    <t>ANATOMY WAREHOUSE</t>
  </si>
  <si>
    <t>SIMULATEUR</t>
  </si>
  <si>
    <t>ALL''SIMS</t>
  </si>
  <si>
    <t>PC TOUT EN UN</t>
  </si>
  <si>
    <t>DELL</t>
  </si>
  <si>
    <t>BN9KBT3</t>
  </si>
  <si>
    <t>MANNEQUIN BABY</t>
  </si>
  <si>
    <t>ORDINATEUR PORTABLE</t>
  </si>
  <si>
    <t>LATUTUDE-5520</t>
  </si>
  <si>
    <t>D9SFLL3</t>
  </si>
  <si>
    <t>SIMNEW-B</t>
  </si>
  <si>
    <t>LAERDAL</t>
  </si>
  <si>
    <t>SIMMOM-LLEAP</t>
  </si>
  <si>
    <t>RESSUSCI-ANNE-QCPR</t>
  </si>
  <si>
    <t>SIMULAIDS</t>
  </si>
  <si>
    <t>RRA0753857</t>
  </si>
  <si>
    <t>MAD037/24</t>
  </si>
  <si>
    <t>MONITEUR RHINO LARYNGOSCOPE USAGE UNQIUE</t>
  </si>
  <si>
    <t>AVIEW 2 ADVANCE</t>
  </si>
  <si>
    <t>A224010529</t>
  </si>
  <si>
    <t>CHIRURGIE  ORL C &amp; EF RC ZONE 7</t>
  </si>
  <si>
    <t>SE093/21</t>
  </si>
  <si>
    <t>COFFRET DE SIMULATION DE BLESSURES</t>
  </si>
  <si>
    <t>SFX10</t>
  </si>
  <si>
    <t>DRH FORMATION CONTINUE</t>
  </si>
  <si>
    <t>SE1124/24</t>
  </si>
  <si>
    <t>MANNEQUIN POUR FORMATION</t>
  </si>
  <si>
    <t>TETE D'INTUBATION NOURISSON</t>
  </si>
  <si>
    <t>CENTRE DE SIMULATION</t>
  </si>
  <si>
    <t>SE625/22</t>
  </si>
  <si>
    <t>CHOKING ADULTE</t>
  </si>
  <si>
    <t>SE626/22</t>
  </si>
  <si>
    <t>CHOKING ENFANT</t>
  </si>
  <si>
    <t>SE627/22</t>
  </si>
  <si>
    <t>CHOKING BEBE</t>
  </si>
  <si>
    <t>SE628/22</t>
  </si>
  <si>
    <t>CHOKING ADULTE OBESE</t>
  </si>
  <si>
    <t>Listing équipements</t>
  </si>
  <si>
    <t>LISTING EQUIPEMENTS - CH CHOLET</t>
  </si>
  <si>
    <t xml:space="preserve">Nom de la Société :  </t>
  </si>
  <si>
    <t>IP-30</t>
  </si>
  <si>
    <t>AM19100272</t>
  </si>
  <si>
    <t>ANESTH GYN OBST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</si>
</sst>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name val="Calibri"/>
      <family val="2"/>
      <scheme val="minor"/>
    </font>
    <font>
      <sz val="10"/>
      <color indexed="10"/>
      <name val="Arial"/>
      <family val="2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i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6" borderId="13" applyNumberFormat="0" applyAlignment="0" applyProtection="0"/>
    <xf numFmtId="0" fontId="10" fillId="0" borderId="14" applyNumberFormat="0" applyFill="0" applyAlignment="0" applyProtection="0"/>
    <xf numFmtId="0" fontId="6" fillId="27" borderId="15" applyNumberFormat="0" applyFont="0" applyAlignment="0" applyProtection="0"/>
    <xf numFmtId="0" fontId="11" fillId="28" borderId="13" applyNumberFormat="0" applyAlignment="0" applyProtection="0"/>
    <xf numFmtId="0" fontId="12" fillId="29" borderId="0" applyNumberFormat="0" applyBorder="0" applyAlignment="0" applyProtection="0"/>
    <xf numFmtId="0" fontId="13" fillId="30" borderId="0" applyNumberFormat="0" applyBorder="0" applyAlignment="0" applyProtection="0"/>
    <xf numFmtId="0" fontId="4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31" borderId="0" applyNumberFormat="0" applyBorder="0" applyAlignment="0" applyProtection="0"/>
    <xf numFmtId="0" fontId="15" fillId="26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2" fillId="32" borderId="21" applyNumberFormat="0" applyAlignment="0" applyProtection="0"/>
    <xf numFmtId="0" fontId="3" fillId="0" borderId="0"/>
    <xf numFmtId="0" fontId="3" fillId="27" borderId="15" applyNumberFormat="0" applyFon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2" fillId="0" borderId="0"/>
    <xf numFmtId="0" fontId="2" fillId="27" borderId="15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4" fillId="0" borderId="0"/>
  </cellStyleXfs>
  <cellXfs count="77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left" vertical="center"/>
    </xf>
    <xf numFmtId="0" fontId="24" fillId="0" borderId="0" xfId="33" applyFont="1" applyAlignment="1">
      <alignment horizontal="left" vertical="center"/>
    </xf>
    <xf numFmtId="0" fontId="25" fillId="0" borderId="0" xfId="33" applyFont="1" applyAlignment="1">
      <alignment vertical="center"/>
    </xf>
    <xf numFmtId="0" fontId="1" fillId="35" borderId="23" xfId="33" applyFont="1" applyFill="1" applyBorder="1" applyAlignment="1">
      <alignment horizontal="center" vertical="center"/>
    </xf>
    <xf numFmtId="0" fontId="27" fillId="0" borderId="0" xfId="0" applyFont="1"/>
    <xf numFmtId="0" fontId="28" fillId="0" borderId="0" xfId="0" applyFont="1"/>
    <xf numFmtId="0" fontId="28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9" fillId="0" borderId="0" xfId="33" applyFont="1" applyAlignment="1">
      <alignment horizontal="left" vertical="center"/>
    </xf>
    <xf numFmtId="0" fontId="30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0" fontId="32" fillId="35" borderId="5" xfId="0" applyFont="1" applyFill="1" applyBorder="1" applyAlignment="1">
      <alignment horizontal="center" vertical="center"/>
    </xf>
    <xf numFmtId="0" fontId="32" fillId="35" borderId="22" xfId="0" applyFont="1" applyFill="1" applyBorder="1" applyAlignment="1">
      <alignment horizontal="center" vertical="center"/>
    </xf>
    <xf numFmtId="0" fontId="30" fillId="0" borderId="0" xfId="0" applyFont="1" applyFill="1"/>
    <xf numFmtId="0" fontId="30" fillId="0" borderId="0" xfId="0" applyFont="1" applyFill="1" applyAlignment="1">
      <alignment horizontal="left"/>
    </xf>
    <xf numFmtId="0" fontId="27" fillId="0" borderId="0" xfId="0" applyFont="1" applyFill="1"/>
    <xf numFmtId="0" fontId="27" fillId="0" borderId="0" xfId="0" applyFont="1" applyFill="1" applyAlignment="1">
      <alignment horizontal="center"/>
    </xf>
    <xf numFmtId="0" fontId="33" fillId="33" borderId="2" xfId="0" applyFont="1" applyFill="1" applyBorder="1" applyAlignment="1">
      <alignment horizontal="center" vertical="center"/>
    </xf>
    <xf numFmtId="0" fontId="33" fillId="33" borderId="4" xfId="0" applyFont="1" applyFill="1" applyBorder="1" applyAlignment="1">
      <alignment horizontal="center" vertical="center" wrapText="1"/>
    </xf>
    <xf numFmtId="0" fontId="33" fillId="33" borderId="2" xfId="0" applyFont="1" applyFill="1" applyBorder="1" applyAlignment="1">
      <alignment horizontal="center" vertical="center" wrapText="1"/>
    </xf>
    <xf numFmtId="0" fontId="22" fillId="34" borderId="24" xfId="0" applyFont="1" applyFill="1" applyBorder="1" applyAlignment="1">
      <alignment horizontal="center" vertical="center" wrapText="1"/>
    </xf>
    <xf numFmtId="0" fontId="22" fillId="34" borderId="4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36" fillId="0" borderId="1" xfId="0" applyFont="1" applyBorder="1"/>
    <xf numFmtId="0" fontId="4" fillId="0" borderId="0" xfId="78"/>
    <xf numFmtId="0" fontId="37" fillId="0" borderId="0" xfId="78" applyFont="1" applyAlignment="1">
      <alignment horizontal="center"/>
    </xf>
    <xf numFmtId="0" fontId="4" fillId="0" borderId="0" xfId="78" applyFont="1" applyAlignment="1">
      <alignment horizontal="center"/>
    </xf>
    <xf numFmtId="0" fontId="4" fillId="0" borderId="0" xfId="78" applyFont="1" applyFill="1"/>
    <xf numFmtId="0" fontId="37" fillId="0" borderId="0" xfId="78" applyFont="1" applyFill="1"/>
    <xf numFmtId="0" fontId="36" fillId="0" borderId="0" xfId="78" applyFont="1" applyAlignment="1">
      <alignment horizontal="center"/>
    </xf>
    <xf numFmtId="0" fontId="4" fillId="0" borderId="26" xfId="78" applyFont="1" applyBorder="1" applyAlignment="1">
      <alignment horizontal="center"/>
    </xf>
    <xf numFmtId="0" fontId="6" fillId="0" borderId="27" xfId="33" applyBorder="1" applyAlignment="1">
      <alignment horizontal="center" vertical="center"/>
    </xf>
    <xf numFmtId="0" fontId="0" fillId="0" borderId="28" xfId="33" applyFont="1" applyBorder="1" applyAlignment="1">
      <alignment horizontal="center" vertical="center"/>
    </xf>
    <xf numFmtId="0" fontId="6" fillId="0" borderId="28" xfId="33" applyBorder="1" applyAlignment="1">
      <alignment horizontal="center" vertical="center"/>
    </xf>
    <xf numFmtId="14" fontId="6" fillId="0" borderId="28" xfId="33" applyNumberFormat="1" applyBorder="1" applyAlignment="1">
      <alignment horizontal="center" vertical="center"/>
    </xf>
    <xf numFmtId="0" fontId="6" fillId="0" borderId="29" xfId="33" applyBorder="1" applyAlignment="1">
      <alignment horizontal="center" vertical="center"/>
    </xf>
    <xf numFmtId="0" fontId="4" fillId="0" borderId="30" xfId="78" applyFont="1" applyBorder="1" applyAlignment="1">
      <alignment horizontal="center"/>
    </xf>
    <xf numFmtId="0" fontId="6" fillId="0" borderId="31" xfId="33" applyBorder="1" applyAlignment="1">
      <alignment horizontal="center" vertical="center"/>
    </xf>
    <xf numFmtId="0" fontId="39" fillId="0" borderId="0" xfId="78" applyFont="1" applyBorder="1" applyAlignment="1">
      <alignment horizontal="center"/>
    </xf>
    <xf numFmtId="14" fontId="39" fillId="0" borderId="0" xfId="78" applyNumberFormat="1" applyFont="1" applyBorder="1" applyAlignment="1">
      <alignment horizontal="center"/>
    </xf>
    <xf numFmtId="0" fontId="4" fillId="0" borderId="0" xfId="78" applyFont="1" applyBorder="1" applyAlignment="1">
      <alignment horizontal="center"/>
    </xf>
    <xf numFmtId="0" fontId="40" fillId="0" borderId="0" xfId="78" applyFont="1" applyFill="1" applyBorder="1"/>
    <xf numFmtId="0" fontId="38" fillId="0" borderId="0" xfId="78" applyFont="1" applyFill="1"/>
    <xf numFmtId="0" fontId="38" fillId="0" borderId="0" xfId="78" applyFont="1" applyFill="1" applyAlignment="1">
      <alignment horizontal="left"/>
    </xf>
    <xf numFmtId="0" fontId="4" fillId="0" borderId="0" xfId="78" applyFont="1" applyFill="1" applyAlignment="1">
      <alignment horizontal="center"/>
    </xf>
    <xf numFmtId="0" fontId="0" fillId="0" borderId="28" xfId="33" applyFont="1" applyBorder="1" applyAlignment="1">
      <alignment horizontal="left" vertical="center"/>
    </xf>
    <xf numFmtId="0" fontId="30" fillId="0" borderId="0" xfId="0" applyFont="1" applyAlignment="1">
      <alignment horizontal="center"/>
    </xf>
    <xf numFmtId="0" fontId="36" fillId="35" borderId="23" xfId="33" applyFont="1" applyFill="1" applyBorder="1" applyAlignment="1">
      <alignment horizontal="center" vertical="center"/>
    </xf>
    <xf numFmtId="0" fontId="0" fillId="0" borderId="32" xfId="33" applyFont="1" applyBorder="1" applyAlignment="1">
      <alignment horizontal="left" vertical="center"/>
    </xf>
    <xf numFmtId="0" fontId="6" fillId="0" borderId="32" xfId="33" applyBorder="1" applyAlignment="1">
      <alignment horizontal="center" vertical="center"/>
    </xf>
    <xf numFmtId="14" fontId="6" fillId="0" borderId="32" xfId="33" applyNumberFormat="1" applyBorder="1" applyAlignment="1">
      <alignment horizontal="center" vertical="center"/>
    </xf>
    <xf numFmtId="0" fontId="0" fillId="0" borderId="32" xfId="33" applyFont="1" applyBorder="1" applyAlignment="1">
      <alignment horizontal="center" vertical="center"/>
    </xf>
    <xf numFmtId="0" fontId="37" fillId="0" borderId="5" xfId="78" applyFont="1" applyFill="1" applyBorder="1"/>
    <xf numFmtId="0" fontId="37" fillId="0" borderId="27" xfId="78" applyFont="1" applyFill="1" applyBorder="1"/>
    <xf numFmtId="0" fontId="36" fillId="0" borderId="33" xfId="78" applyFont="1" applyBorder="1" applyAlignment="1">
      <alignment horizontal="center"/>
    </xf>
    <xf numFmtId="0" fontId="36" fillId="0" borderId="34" xfId="78" applyFont="1" applyBorder="1" applyAlignment="1">
      <alignment horizontal="center"/>
    </xf>
    <xf numFmtId="0" fontId="4" fillId="0" borderId="33" xfId="78" applyFont="1" applyBorder="1" applyAlignment="1">
      <alignment horizontal="center"/>
    </xf>
    <xf numFmtId="0" fontId="4" fillId="0" borderId="34" xfId="78" applyFont="1" applyBorder="1" applyAlignment="1">
      <alignment horizontal="center"/>
    </xf>
    <xf numFmtId="0" fontId="4" fillId="0" borderId="35" xfId="78" applyFont="1" applyBorder="1" applyAlignment="1">
      <alignment horizontal="center"/>
    </xf>
    <xf numFmtId="0" fontId="25" fillId="0" borderId="0" xfId="33" applyFont="1" applyAlignment="1">
      <alignment horizontal="left" vertical="center"/>
    </xf>
    <xf numFmtId="0" fontId="26" fillId="0" borderId="0" xfId="33" applyFont="1" applyAlignment="1">
      <alignment horizontal="left" vertical="center"/>
    </xf>
    <xf numFmtId="0" fontId="31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24" fillId="35" borderId="3" xfId="33" applyFont="1" applyFill="1" applyBorder="1" applyAlignment="1">
      <alignment horizontal="center" vertical="center"/>
    </xf>
    <xf numFmtId="0" fontId="24" fillId="35" borderId="6" xfId="33" applyFont="1" applyFill="1" applyBorder="1" applyAlignment="1">
      <alignment horizontal="center" vertical="center"/>
    </xf>
    <xf numFmtId="0" fontId="24" fillId="35" borderId="7" xfId="33" applyFont="1" applyFill="1" applyBorder="1" applyAlignment="1">
      <alignment horizontal="center" vertical="center"/>
    </xf>
    <xf numFmtId="0" fontId="24" fillId="35" borderId="8" xfId="33" applyFont="1" applyFill="1" applyBorder="1" applyAlignment="1">
      <alignment horizontal="center" vertical="center"/>
    </xf>
    <xf numFmtId="0" fontId="24" fillId="35" borderId="9" xfId="33" applyFont="1" applyFill="1" applyBorder="1" applyAlignment="1">
      <alignment horizontal="center" vertical="center"/>
    </xf>
    <xf numFmtId="0" fontId="24" fillId="35" borderId="10" xfId="33" applyFont="1" applyFill="1" applyBorder="1" applyAlignment="1">
      <alignment horizontal="center" vertical="center"/>
    </xf>
    <xf numFmtId="0" fontId="30" fillId="35" borderId="11" xfId="0" applyFont="1" applyFill="1" applyBorder="1" applyAlignment="1">
      <alignment horizontal="center" vertical="center" wrapText="1"/>
    </xf>
    <xf numFmtId="0" fontId="30" fillId="35" borderId="12" xfId="0" applyFont="1" applyFill="1" applyBorder="1" applyAlignment="1">
      <alignment horizontal="center" vertical="center" wrapText="1"/>
    </xf>
    <xf numFmtId="0" fontId="36" fillId="0" borderId="36" xfId="0" applyFont="1" applyBorder="1" applyAlignment="1">
      <alignment horizontal="left" vertical="center"/>
    </xf>
    <xf numFmtId="0" fontId="36" fillId="0" borderId="37" xfId="0" applyFont="1" applyBorder="1" applyAlignment="1">
      <alignment horizontal="left" vertical="center"/>
    </xf>
    <xf numFmtId="0" fontId="36" fillId="0" borderId="25" xfId="0" applyFont="1" applyBorder="1" applyAlignment="1">
      <alignment horizontal="left" vertical="center"/>
    </xf>
  </cellXfs>
  <cellStyles count="79">
    <cellStyle name="20 % - Accent1" xfId="1" builtinId="30" customBuiltin="1"/>
    <cellStyle name="20 % - Accent1 2" xfId="52"/>
    <cellStyle name="20 % - Accent1 3" xfId="66"/>
    <cellStyle name="20 % - Accent2" xfId="2" builtinId="34" customBuiltin="1"/>
    <cellStyle name="20 % - Accent2 2" xfId="54"/>
    <cellStyle name="20 % - Accent2 3" xfId="68"/>
    <cellStyle name="20 % - Accent3" xfId="3" builtinId="38" customBuiltin="1"/>
    <cellStyle name="20 % - Accent3 2" xfId="56"/>
    <cellStyle name="20 % - Accent3 3" xfId="70"/>
    <cellStyle name="20 % - Accent4" xfId="4" builtinId="42" customBuiltin="1"/>
    <cellStyle name="20 % - Accent4 2" xfId="58"/>
    <cellStyle name="20 % - Accent4 3" xfId="72"/>
    <cellStyle name="20 % - Accent5" xfId="5" builtinId="46" customBuiltin="1"/>
    <cellStyle name="20 % - Accent5 2" xfId="60"/>
    <cellStyle name="20 % - Accent5 3" xfId="74"/>
    <cellStyle name="20 % - Accent6" xfId="6" builtinId="50" customBuiltin="1"/>
    <cellStyle name="20 % - Accent6 2" xfId="62"/>
    <cellStyle name="20 % - Accent6 3" xfId="76"/>
    <cellStyle name="40 % - Accent1" xfId="7" builtinId="31" customBuiltin="1"/>
    <cellStyle name="40 % - Accent1 2" xfId="53"/>
    <cellStyle name="40 % - Accent1 3" xfId="67"/>
    <cellStyle name="40 % - Accent2" xfId="8" builtinId="35" customBuiltin="1"/>
    <cellStyle name="40 % - Accent2 2" xfId="55"/>
    <cellStyle name="40 % - Accent2 3" xfId="69"/>
    <cellStyle name="40 % - Accent3" xfId="9" builtinId="39" customBuiltin="1"/>
    <cellStyle name="40 % - Accent3 2" xfId="57"/>
    <cellStyle name="40 % - Accent3 3" xfId="71"/>
    <cellStyle name="40 % - Accent4" xfId="10" builtinId="43" customBuiltin="1"/>
    <cellStyle name="40 % - Accent4 2" xfId="59"/>
    <cellStyle name="40 % - Accent4 3" xfId="73"/>
    <cellStyle name="40 % - Accent5" xfId="11" builtinId="47" customBuiltin="1"/>
    <cellStyle name="40 % - Accent5 2" xfId="61"/>
    <cellStyle name="40 % - Accent5 3" xfId="75"/>
    <cellStyle name="40 % - Accent6" xfId="12" builtinId="51" customBuiltin="1"/>
    <cellStyle name="40 % - Accent6 2" xfId="63"/>
    <cellStyle name="40 % - Accent6 3" xfId="77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 2" xfId="28"/>
    <cellStyle name="Commentaire 3" xfId="51"/>
    <cellStyle name="Commentaire 4" xfId="65"/>
    <cellStyle name="Entrée" xfId="29" builtinId="20" customBuiltin="1"/>
    <cellStyle name="Insatisfaisant" xfId="30" builtinId="27" customBuiltin="1"/>
    <cellStyle name="Neutre" xfId="31" builtinId="28" customBuiltin="1"/>
    <cellStyle name="Normal" xfId="0" builtinId="0"/>
    <cellStyle name="Normal 10" xfId="32"/>
    <cellStyle name="Normal 18" xfId="78"/>
    <cellStyle name="Normal 2" xfId="33"/>
    <cellStyle name="Normal 3" xfId="34"/>
    <cellStyle name="Normal 3 2" xfId="35"/>
    <cellStyle name="Normal 4" xfId="36"/>
    <cellStyle name="Normal 4 2" xfId="37"/>
    <cellStyle name="Normal 5" xfId="38"/>
    <cellStyle name="Normal 6" xfId="39"/>
    <cellStyle name="Normal 7" xfId="50"/>
    <cellStyle name="Normal 8" xfId="64"/>
    <cellStyle name="Satisfaisant" xfId="40" builtinId="26" customBuiltin="1"/>
    <cellStyle name="Sortie" xfId="41" builtinId="21" customBuiltin="1"/>
    <cellStyle name="Texte explicatif" xfId="42" builtinId="53" customBuiltin="1"/>
    <cellStyle name="Titre" xfId="43" builtinId="15" customBuiltin="1"/>
    <cellStyle name="Titre 1" xfId="44" builtinId="16" customBuiltin="1"/>
    <cellStyle name="Titre 2" xfId="45" builtinId="17" customBuiltin="1"/>
    <cellStyle name="Titre 3" xfId="46" builtinId="18" customBuiltin="1"/>
    <cellStyle name="Titre 4" xfId="47" builtinId="19" customBuiltin="1"/>
    <cellStyle name="Total" xfId="48" builtinId="25" customBuiltin="1"/>
    <cellStyle name="Vérification" xfId="49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38100</xdr:rowOff>
    </xdr:to>
    <xdr:sp macro="" textlink="">
      <xdr:nvSpPr>
        <xdr:cNvPr id="1169" name="AutoShape 105" descr="data:image/png;base64,iVBORw0KGgoAAAANSUhEUgAAAJgAAAA5CAYAAADKguJqAAAgAElEQVR4Xu1dB3hUxfY/c+/dvpvew6aHNAiQRhJAiCBFBEGkSBNUQBAQgiCg7xGfBQsCCoqCSEcM0otUgwghBdJICKT3QsqS3WTrvXf+392QkECAJASf7/tzvw/EuzNnzpz57ZnTZhbBs+eZBJ6iBNBTpP2M9D9EAhhjFOvqORor6oT966p+/TvZegawv1Paf9NYs69e5VVkCSy0FCuuvKPlrY7+OFR27vQOBBRYhvT8zCch4YO/iRV4BrC/S9J/0zgv/XJ90OWShl/0ABYMZvk8koLoj14CU6UGMCDg8/XM1C9OXUMiSbypEB235QtSj07uWfm02HsGsKcl2adMd3x0hpOQ0NnsejXgasuhIvamj4vJV/4GPASACOhZlQe/fjkV7oAYELBQ4ewC0975EeoxCcAwIKUIxs2U2u1iKVp79NWeaV3N9jOAdbVEny49NHhHiqeSwctTS+unDvW1nHh8nO+hpiE5W6v7xsTYbA0banxHUjA47Q9Yt2MFqEAMAjDAqrc+gRNeAwEwc49TlgVkwLi3LX93N6lJ5LHJXtVdNY1nAOsqST5lOqOjr3lkVBq+zaujR2A+BRaIrVk/1M15ei+7hqah3zyV47Er+XaWniQa15UgIbQwGX7aMBeUIAYCGPh9wEj4aOxKAFrXmmPMtQfg6/UwzNNywLEJfpe6YkrPANYVUnyKNN47nSpJKGeWXypRf8DyCMRte4Ax+JjyD2a+HTiu5dAD96SN/zNPGQ18EgAhAAxgjXVw9oMXoIERAg9o+HHMXNjafxIA20KDteIfAWj1EO4iHhw7PfCPJ53aM4A9qQSfYv/x0Rm+ZwsV5+4YSHsgOZvq7mA0C31shXOT3wz4oeXwfj9e25hRq3/H2Nb4YACSB1MTfoP3f/0SCIRg8pJdkGrtdo9Wm/xjgHoDTAuwDN01xi/+Sab4DGBPIr2n2Pe1IxlTD1xXbNPzKcoIlJYOv84AbwTZhf88wvNKSxZcNsT/WaDBz7ViC2MAgQimxu4DNV8ABwNGA9CGdnGO6rXsqghf06gIm/p2dWij0TOAdVZyT7HfsH1pX5y5qVwGAhJjhBu3RdQEMgwiAgyLe9vKPxvi1hxeWHAyW/DLzZqCahrsHgAkB1CCB4BZIDADLOa0YUvQ3gfgprkhgDFustWHx/mt7Ox0nwGss5J7Sv36bU/ZmFyqnDUhwPZ1sU5dlKGgAllC51+pYrorDazXbR2W2hJs1TdL+3lMQKjZkJp8IM0tOqchh+YAiYnG7bFZ6+HGf3KvuL85zLKcamMwIkgGI4wBYx5GJNFSUSKug94Aq/pZyqIi/DqlxZ4B7CkBpTNkXzt844Nfrtd+MtLHbPiJV3uc7giNqLhsk9sqYsitMqUsqbxK2sPBjo+A5ZAGBEFCZtltvbOJVO3rbKHka+rKQ7o7VZRUQUXT9jf3XJbbpkuVuSDmtR5Wp4cpvRxD9ox2T+wIPy2UYGe6PevT1RLYll0R+sbeW7FYIECj3GVvHxvv92NXj/EoevPPZS3bmFjzBSKNeuvew2AY4ir99Nyknh92hp9nGqwzUnsKfUSf/FWr4fPMAVjwNePH3ZgdFPYUhmmT5IJT6b02JiqSsIBn1HitHgwQasv7PW5G4Iud4ecZwDojtS7u4785/lhaLfuSMXbFGd8NNJ4YaBn+62jfuC4eqgU5jBbHFAeeyCxdl12NwkGICS5X2dbTy1ocnzrTvzE70MHnGcA6KLCubh5dXGcxeVtKOS0U8LkAqhFkXJaHZnWWfFRsb8m/RWHIdJEQ6bUaQ4kAsVUONJ3/85v9VS15iYqKImpCpvAScrIFg329RUmFZWaBnoTpbJ9tNnrG1OOOJt2JR7Ceh3N6OX+aMMEeGL2Q5hMSjBFq7VE+OMPnbHlnLr4eOKwzc38GsM5IrQv7hG1LOXWlStvG4t21hLj/3P2DEMKIZrGvOfV++jsha1qyYbvmSly1nu3FUgQiaZZgCZLwM8lGO4a/RSj1UiAQAQTCcCD3NViXMgOAbBELe0iUwkifwRDhLFkbM9l/SWem/QxgnZFaF/YhP7moZXg8QZPmeixpmoVeVsKFqbMDNjS1jcKY+GH9lewKA+HW3B8j6GmeC7uGvg0qvdT4mgAafsudCOtSXudU5GOHMiJbz8K0QIvhu0b4dMirbSL+DGDtEPPTarL22u0Bkaey/wQux9je0jyaBX9L/rtpc4K+beLrjSM3ZYey6/IULGvVTAcj8DUphL0j3gSVXnYPYDkTYV1q+wDG+ZNYz8Cw7oTl6QnhtZ2RwxMDbHx0NOltGnKKMxswEJSDhJw1r7/jrc4w0xV9YovDRFirOA8Ej2ZpDX+AV06njNOu4OVxNAbvTf7ufJF2Htwtfnhc+6Yty0cK72cuCPuyqf3Mw9fl+7Pqc+sB3QtiYQBPSSXsHzkdVAaJcZ/l4rLHcifAF0kzAah2pIsIDD1l/KTrswOCABlD/x1+nhhgUTExlErt3MAixMcMgm4yIuS9QU6dCsp1mPs2OpxOHSoRCOLqSUIMNKOCCJ+GJ55ju/jCgFJL35rWgH33h8sjNe3p0/PHxMTrdUxQe9o2t6FZ6G3N+zRlVnBzXOrl6Myex3Jr01iSbEEKgxO/Dg6PngwNtND4HnHlOoXD4dPEdwEo/WOGxQAaFqb0MQ/b8wTe7BMLPyoqhlIFu6gAISELGOQiMjgywqlVlWWHBPiEja+WjRKrlVcaEMEDhmmAQT7KJ57j41i6VbbCu6bhyF4DU+nKevW0jkAX2mPggPW6+OIqA9ut3dsjxwiLoZuI/K7k3ZD5TXzNOpo5cEta7QVjmU7zg8GaMMDxseNAx/CA2+64P3+WRcAHscsAqPvqwe6bJCc0e4LNXb8kzKtlSupxsrj/8ycW/j8aYGwDDPJ+ugC7WTnXv6J2fyxBkBKEKIVIOdI2KGhzO/YfAKeNiTlFDYx7e80v4+KxAJ5m1Pbst4NmNi3myAMZo09kKo4An2q1vmIMcPTlycBHWuMOx5VMJ1SFQeSFjwB4j1GyWj3MCLT23z7S53pHQdWy/TOAPYn0ACC9+M2Q6voD8SQp5igpRMqX2g0wv01XzmUoYXC7Pci7vHpKyWPZ84JHN7Hec2vyjOuVmm1A3QvEG/PXLB/2DF0A3aSFzQDLrO0Js899DcBXP3zmegYGOYpWXJgZ8PkTiqdD3502x/p/r8HK5gRV1P2ayAEMs6D4Y1+ZVVQUp2ce/8w6kx255VrV140Fgu3/rjsIUGzZu337NY3QZ8vVJcnV+jVA3pfpofnw75D1MNSpMcKAMQGFDS4w9eRPAHxl22NiDK4i9NfrC/oOikKoXfN41ExbzWpdTL6ZkmZf09LwHIuROUkATSC4YSMT/bYw3D6hLUL3A8xORAa/H+F0dUt80YDcWnoOsGCNKCh0FOM18we4Zz1e7AAZt5faaTVp0/X6sn4YkCUAq+Dz7RNthC/scbJdlvsoGq1ssHZukTfLF0ao1NcmGtg6VwAkIAjitojnd1CsCz3k6bnwAWMlOno86dVXMIVha7lCdyeVJn4FQQg4p15jKhn0HsPUGReGZRgIdHllK0Jz2twy1yXnmy05XlTNCgQtjafHisieh/L6O4Z03z+hsVzH44ern+co9O8/ADCGgmHOF+HzsFWQofAHd9ktqNbaw6jDewEEXPVNy+VvjLZ2F7I3ZAJ+72tzgtq1zT+O2eYRPj6XM6bOQG6mOUCgxow6p2aNyAdskPLw2k+Gui+/n2BLgGHMGaBEDwMJL5UqmU9IElHI6LsAIJZVd7cSPjcv1OHao5hKKRo/Uam9vAmzGnOESMCYBYQoYLEeEBY0CCjvZaGef37/MBodARh3Cic+L3in1pDzGgKCxMDZ5lzEm2ccjyBsrrjZfTiqm8nrNS3Hi8kfJCT1ucUYN1hx7wkkaswhYgAaNwABjXjB2KC1EL/j4O/8ueJh/HZbH5ddogePB4sEHy4lMQEN80PN7L/s721MF7lvStiSW8e89UC4AyNw5ivgj4kjYezR3bBt2Dug1JtARPQxAL7KeKyt8cFG284WGa6fWDYgMAihLgEXR9kIsK/+KhxSUsec4rIMLAAWIHQZYeYqJogQHUOEcykGAwamuzkaNj/c+XzLqbfSYBiDh4lgRKZCc5hHkQJjbo0bhEt3AYCEh5MiqIK+ERERbXpZmcULBlY2/HKaRDwBi2kgCcs0AWmdoWdqPQxsZTDJeYas1mAtmzDez/HHI20tQUcAFp83cKdGlzoNEQIgCZMMU0HgdgZoXK9Nn8ZgRS/uqyHgu+3t65owpeVY2dkjBFVExV/AqmQ0poWAdS53v5QMicS5wH3TuGVDJG1rMTnc0zKK24/afNakFQa+f6Q4Dgspim1npImgGXZ2sE3QDy94JnNE5d8n7CtWsRMf3GUx8BgKdo1YBHPOroavB0aBp9ktGBh9EoB/z8jnig8dhfBn8buhz3PpqMdppY58jqIzMvgJheLrGFB3rshRQqItnwx3mc0RicrI4NOl0lgNzQYazw9QkPLlMNc+DwOYMZgHwNIsJmQC4nsTQntARwqnVDfATBIB0tEMBNhL3d8Its1ri8nLWd2TGVD25owZHun6e6j7klEITWAwxkRSwfCt9fprMxDwuPUrGuhd4fwkACtX/Wx9q2RREUnIhBRlVehATerj7LzCqGmKi2NFBerJGQA6V5rVgZfjSh8Hk/dutjVeZtncwIq6fVcpUgQsyyqe86qwvLsBtHsdArYk/JxUTc98YIt7GAWGhR7m/B/S3w6aG4MxNeWbxBtlesazbTuOBTAIAUgWXnb9A1YEfA2hv54FxG8AzHmWemD9ragvU+eErGg3wx1oiH66WjE5pbxhj4AkOS3ZEOZp6TrBU1bVRGPNXyVLSpSGNdyJFAS48usXXe0eDjAAlsVgJaE++iBCHsW14wB8OV+soAgQ6xkAuRT6LItwTbmfx+La9f55tz9OJggBQdNq8LD/IEJuvvRCU7vCms98825/lcEtJMNqsIf1v/t1s1zc6tAD17a9GiyzZN6SqoYDazCmQSruv4YizA+wNN1YAYoxq8U5UTpD7jAWM2AqDJvSx+Xk3rbk+qAXaW8bFHStw1uM07q4i0VaPMC4uxpr5h++ipwBI2DBMMhZOFQm4bvsT6vd1hiieEQnjMCer4S9IxZCxP5oAJ4KrAiU/Xx30YLoMb07lWdsD87QR+fy/1DoIIJECAgCZ3413NW3ZccvTqZ2q2aE/SggGEwQ+POR7gceBTAdTauf6yOwmiCXN+vgxb8X1hCYtVDrWQiwMwmaFWr9gB2WVjxuVm39+c2N7r5A5WoX5drS9rmNo6XZ2f8uZKHOgmUNYCkZ9nkP+Z4HvnXtBVhi/oDDGn32ywgRwGAtVzbQaoG4i0I4bcliNciEfT8MdDnzafsA1v4wxf30uq2JP15qYEZggmg0jh7pWGLgYWAYBhBLNRtTD19zY1k+AaZUA2BaqHAwJTZnclqri7fE+xlAS34vLMYs7sYZqSRCSV+NcAlsDzKb2rT2IgGcTMnNi/vJ57SkEXkyvwYAWWj0DPS0EwW1ZehfLRjyVYM26T3OG6OQWbGJfqKHn19Uq3xGQm5Quo4p9cOYAQHP/VhftyvNsaCm8doLsLic0Gt6Jj+AMzgo0iQdYbLNnJKBVSOZyHdHH6dTbToWTxIHa0vO4dviI1MqmVVqDCbA4azV6Z+OrEyLttwkWQYkBFHjbkrsD/Ui/7U5IqjLrgd4FFco8mRhEQAr5/BNIsj9aoSLR0em0RJgDAbobsUfO6+vw+HWACuoQYCNGuxhAEvMG7BBrc+cTxA8zrgv1Llv8IhArZ2BhLzgNB1d0pOzofmk7R+hHqmD7+e1vQC7kh162cAWhDNsPVjIhgzp1e1wK+elvTLoaoBx484+dssqvkL5ZW4tPaoeY6vGStcWh2mbjwi1fNdC5d11rji7WQCgFvHgZqC18Ge53Gzr9ghXTl3/bQ/66HxBqkKD/RuvM8Babwuxy6xQ23Zf53N/mMKCxwZ/ONS9VS4y8uTjAZaQN2iNWp+2hDR6dOZFpu5Rnn5oQisNFp8XdF1Pl/bgQhc80ulomEfiy50F2NX8IYc1+vSXubUyFYVv8JcfXNgZqT8NgDXxwV0bkF4Lk5IqNTPUOra7DoMZA8BvjH4i410SjcWIjWEGkgJMMaDlkahGyofsHpaig+YCOLR/Qu/SzsytK/qgDZeK3su+Q3/FIzhbhAVbMfXhiginNu2Ntga8P0whNyWDI/u3Tna3B2CpRePnKtRnvycJESCQKJ1t57nKTSOba5DKyn4UF6o35NJMrR0XozIXD1nn77QvsrMAu1X+7vxK5b4NnA2GMV/n6bBEbi9b2OzctFe49wAm4tyDDuUi2ztGU7vpxzKcKup0fioGu7MMtq5v0PNJksBSEb/OzkxUWaxQZT0vJzK+eCGorqO0n1Z7dDBTaflXflUBAlJqLDDDqNoKGXxXvujZLmG3J1XUHoAVV38Rklv9eRxJiBDNaMHL/qNgB7MFzZqw8s529xtli3JISgwsq8Fu1h+McLJ87wHvp71bZD0+Z3v15rgikpTyuW1SJgxbF+B8aklHQwwtNRjGhvoB3VfYINS+cp2ntaj/JLrGTfw/54s21Gro+Y3OCwaE2dJuYnH/xYPsGrOkj3i6CmDGe0RzPG4xrNoTYz0I+X47Q1yfn4lQFMsdaHh5RuJ/lNorHyAkBIY1VEb4VLUKlzSx2F6Ace0v3HS7TqD6HpzHyGANmAjDlggaJBv9/PY3b80YR5MA49mHBSBvlc8LLruzJ4EiJYCxHstNF4x1tVvVZhD4n7TwfxcvRoCdTq2QnCtXJ7Ms4dl0vpxmMJgKUIKMZHaxiCojEVhoGUPoh0M832rJXFcBjKN5o3TexErV7j0UkpIM1oOE3/OiVOi1W2uoGF2njnmJMC6ihrWSjl/s57i5uWS4JT8dAVhx9Q7HnKpFmRQhkmFggcE64BN25TJR8A4eIm8yQHjU69OniKjuo3s57Upva1GyKz92L1NszCIQV8rAJZsMWjvZuLUEwc83GDTyHvItq/6uxfwnjtMcaeFAdvl2w6k7OjKcQsbLDYwpHs6gxNxfCIAi2OI1I9ycWgEsJoZSql0aMCA+Bgz2Qtz3/cFurRLjizkjH2MLtYEFf7lJ0LzAB+NgTTSTS15ZpFCd+YoipBQ3KAYDEEBxmzfQTANjKnlhbaDzoWUPE+bpVH+JUFBUjxCXVmqACB/1I6NJSu2J7kn5My8jgrZEwDdazlyKiAWa86uNQU+ROLxnsNOhNgHG8ZFU8OIWpe7SWwRIwRiOBgNwAVweKb8Q7pka8U9c+L+LpweE/82lXCeNHq9U6olhOhbMOBELKLJcQurOSkSirQvC5a0K0LjtSzpg6kecI82wILCVCNa/Hi5v5bWsOZfzKbf7avSsxNNO9NWE3q0/v3+yNwoW2etw/qcaJn+knq4Q8wkrvZDvet7SrP9yZ7MVbaaZmmhg/CMvueCvb2QiRwENBoGP3dqp7RFmetGc1zT0zUgtXdCdwWpCREh1FhKHJJYcfFrGVGxycNj8iAIqgIySubPrtSlLNXSRHVflIiDttDyex55A5/2L2jP+49pExWDqAlyACw/J4z6uf1ufj4/GpLniGrG5ZeUExmj25mvUj7MD6a7IS7a/CKkzM3gKfaIxJp+khLe9LL1x8Fb/7dfpA162+JfMt3t0CUjaO/b97aKiMLFFGlupAba2VnajB8xpXf4TFZ3Bj5rg97gi+weGH7A1/lxauWbQqrHuNpF+cqPHbrf69/Fq0vTXcEfJolNTerVphnRkHv9TABsXnf7RHzdrJiv+PdCzI5PsTNsBP10eGVtNHO9uLvwuc06f5vr3ztB60j6c9lqbGFulxbhOb5bh2RJgIduSNuVUqoNrl/fv2OERAOi7NfF0Yqlm8MYx/tbz/M2MiX7btRcnVWrJXwa5ipdeeK1Pq8O9nZnH/w7A3jtoAxY2lZYUulWzrJ93ZybbkT7hP10eGc8BzEr4feZbfd7pSN+n0jYqmm+kG3Uv+Dzpl+vy/QWqIgshcaVqcWh4R8dtC2AQFUVATQgPKupp2D/hYRe5tnuoLgHYnIMZwysYclClqk41wFW69asIv4qWHIz7JSmoDqiXSQwGExm7df+oe5HlVZdzbAqrtH3tpYLcCj1UVdZp5tCMvvbM1KDm3N+c35I9RabmPb9LKtsn5aGK132k0+tpUhwcaHZhjoODellMblClUme7fbTP6blncr1LFepXjk3y/08TD8v/ynJLKTNMNxh0fF87y90bhjjfeJyEmgDmZSXYGNbNetVt5Z25QCPFsdf8Nt0fuok6mW2SpNbOxCy2czTlXf5hmM/x++m/fjKxX2EV+RJJIZWfiWD/t6N8s7k2my7n2MRV64N7m4uTirRax+w6dry7lDz2zQivVrc8zz6aOZRAtP6HUT3/5PyuyFO3eilZxntnet1eCyF581UPyQItQwllmpqYdRPCjYUGUw/csK+mDTNMKL5Mo1HHHpsa2IqvtgD27t44W6XUIriHKZG6ZKBHcct5jPktdRwieMHVKnWpnUi1bf+EiOZL6d47d9O/sh4797WXxeZo1TaZhfXjT08P+M8TAWxQTAyVlsDPUejByUbGq76toq1IljZM7GM/cM9oT+PNMAFbr+1MKdVM9rIVplWqDC7KBoN4oKds1PnJfc5yn4/7LWvcwRuV+73tBXtu19DP17DgwHlyLjLiUMGCkFe4NvyoM1/osWgZkvIBMyyAWsed8sXTQt17bR8pv05+dvF3RBODZ4bYLPw5sXKjSMxT1S8JNef6vns2Z+nGi+WfuTuKsgw0Kyqq1sjfCLOds2WY98+PAlkTwMK7SbZfL1ENvcMgBy7x7CyhThS+2/elpr4vRaeEnLpZdx5InthcQiqqVYy5GcmmK1b279XUZuQvqd+fzNPOkQoYVK/HSC4jU4oWhBrr6p7bkTz5UpFmd4ibNCkhu7Y3S/K4ynp2uKds3slJ/sY7wqKjMflW7pXKeszcYQtu+MDmOQbT1Rd/q9PhcUhkLNU2yoQrNBrmQXU/PS0858X9aS+fvqH8FRGYNJHw6xVa1kQuxFeKIsP7N/HVFsD4n5wZb0CyX8OdhZGXp/ZZ39TW7uvL6ZVa7NvbzuSvG1X1wdhA00sH2/p8Gu5ldOjcf0jam1daP+ntAY6fb06oXMJQxB1YHmr7RACb/XvWws1J1d/MDbHeVK3QL3KzFoZ8EV910VlK5ha8E9R9d2G13Ru7b+V72/BWXp8Vsm7GhQLBidTbKVY8QjexKqhPVBRixx3KGXMgs+IQiSi2uzn6lQL0Q6kGH6VpDKuD3Lq9E2FTP2NbjFBma2G1MVWVY0ES+d+M9epbVU8QdUfMlBwNweqLx3QUfyRPw+AQJ/GRmgbN6ZvvhDde4PbhRda7G+/EzYrTL4/39UXXatyTShQNXivDvK0edbmtEWA1xHEuYuFkAoekFPH1bS0c1+kY4RRPc6fvXvGp4e6E2PVtYkqxhun+Rh/ToEKGl22o06w+V1C/aJqP6aJdY/y+HbozVXKpQq2yEkGRNZ/n62YuIhR1Svm5WWGZHHuDdlyb+GeFfp8J0NqhPSxcEY3dD95Qxkgo0K2aJLeJlMs1HMDezL9SrsNsrV5r6AFREXTUsatiMDe3+uRSRZ4Fj4j7eIzNyHIlgaJ6u9RxGla+ISG+Wk33WjnIwaf4Nr/yVH5Rym2lwX7nB/3NmpyktgAmW31mrApkBwfJJfMvTPX/juNx7vncRT9crlzbx54ITpoVem1AdJJ1fIG+0NucXJt29wBw981Xd2TX6KYjBlhfK8GpOq3uRPGift93HmAYI9/N15JuVut6bhrrKJ/j61LOMcP716m3bE0FmuIlg/bOOp0946fUmp9JhlYwiDQAi7lSJwsABpneKbNSfDGhrhFglYccRGRBv6Eyr/1+fnq79XHX6gzgNcNBLN80xd9ofMqijllpxJYlpggKapaGt7LB+KsvHtMD/6UxXuK1h1+5dwvMukyFy+IDN/JJAuoZQBrukAEJyIxR6fjzB9k7bhzqXfYwLdYEMHOKKF8Z5uAeGS7XdFsfH3tbbQj+Zpy3y1wvq9IZhzJddtxS5JkjyKp9v5Gn/ruSel3KV6dYm1BxVYtCw2ZfxbyjF+MUtw1I5G9B/ZgyK2heyzGNACvR7nvexfS781N6GJ0J6ReXyuoxsh/lIHA+Nj2oqC2Ace3GR6c4HsnXFpnyIL4qsrUN5rIuxozGOqIkcrjRO+yxJflYTqUmYudYU4sJfo0eZ3sB5r0p4WyWkhmCDbgSk403CCOErJ2k1J+F84Of52hxAMuq1k/3s+Z9N740aCH3xefedx5gUVGEvemIgkq1wWFFhLVzk6psKbyxv15feChX9Y2PJX8sj8HGbyz3CCkWv1j2e05UVFSjBksvP9TDTrotfVafN7jPzdbFJ+po1meyOXba+lbjpRuyqBgrtVhQYvYQgNGYGrGyn63PJwPdjbYN90RdrfaO+v1W5jA3k88Kqup2CvgC43uNTk18uui5rEeFO5oA5m5K7c56O3ga189mfUJsnVofvP4uwGafze25Ob48zUzMS74T2TeAaxO0NdHraqX+po2Ql3U7MsSLezfutwy/E9l16VqCxDKGzts9yaPfy26NFStNABvsbr743CRf45YkWxefr9LSLv0dWK9Lrw/IejjAbjkeyVcUmfIh/n4jf9rpVElWmX7VjSrDKFbLSHV8yoaiGcOXE20tF3p6Gk9KtRdgnhtiY7OVbNhQuSy0ol5/p0m+jib8ht+n9ippBlh5w/QXfG2GnR3vc6apTecBBgChPyddiKvWP7cg2GrphgiPr1uCi/v3oj9yR65PqDr+oof0u5OvNn4773+MALt5+5AI0Rs0y58zlsxYrItP1E4QFPYAAAYlSURBVLQFMJGgxIyA/Jql4T4t6XAajMHU8PnBLu7fvOBQ1PTZ7OirppuzdHd62AhS02cH9rlbvdcWGw+8azbyLUQbbszubeTL5tuE2Lr6ewAb91ua94EsZaYZn7x+570wf67N4J+TfM+XqjPMJWSaIjKs2Q5791ye7R851duv1xiGm7D6OuW/IsxaAmy0l8mHR17taaxikayJK2qgsfw5B8Lt4vS++Y/WYJoiGQ/iaiLDms9JcnX6czbGXyhS4xBXGfGvbqb8gwUqelNxlSH0y0nWHQZY8LaUfYlFyomjvW36H53ofbktARo1WJl6+tgAh8GHRns0/0LIEwHszd9vTdqaVPuLmGR17/qL5KtfDGhVgRGTny8csbukksFIOD3IPHTri37GUzAtn0aAVR4SIMMG3fJBDwUYrIi2RqbdSkxJVH5naZjLgwAjR8wPdnVrCTCuDfnxn5gBHkzrKR6+qwO1581hihZxsPsB9mMZFi/fc6WYZgF9O8HeYaarq/al/RlTjt+q2z3EXbLp3Gu9uO0QjY+OJvZPmMBwpSp9d6XHxRfVh8CHYUbZGzVYuXafr5k4NaPiSABetQpEq2PvIAKJVg2xtVoe5F73aA1WU2QjIjJKFoYaAW78Ysfku3wfX5Yv5RGxtUvC+n2bXWOy/OCtMpYG+HJCxwG29M+8oWsulZ+yFqLiN0Ice38+wPmBY3iNAGuYPjbAsesAxl3dlFAiTyjUsAFikmhwMqVOFar0uX4WQofENwOmc6mGYb+krjydq/pUhAi1gzn/hFqvL7XgI/OMeWEzOGGMPZj1yqHMqgM8RH9nWDnQqOUs1sVdVRuw7xQX3G3r3XupZmzLF567czuvVI9t5TLeWTFDZ91c0NcISP7qP0/QLDlsbqiD+3eD3Qpbgm/OqZvDtyTcPk5SFJKbCU6rae0NcyD6DnDlDds8Kuih6Z/Qn/4alVBFHvWyFH2fObsxDma9PuFKXb0+5JvxAU5zvcRG76nfjmtzLufV/2BjIk42lbCXShXMTIbR0+tG93bjgpfcVnUkWZUnEVFpGBF0rZp5XgZ6Tc3ygfc0WJlun4kAM0LEv0QztGONhvUY4CT+6q/X+xhzrkaA5cVWaDAo6Px0P86L5N7PPlYmPnSjoKAGE5YOEnTUgkfmpL0dtPTbuGyTTy5VZytYkMpNyG21KnqABhH+SE2rd44zN2+ywYK3Jpy7VqwZtGZob5vIcFOjKSL6+OwrGkp6YIBctPCvqb2bL7nz3hB3+qaSGSqloNxGIjqqYQykqykvKXZGwCaun8fm5N05paopY3rbDjk81qu5OviJNBhHmPuFiSsVDbMatPTE22qdmZWIX2UmwCfj37p3xWPQ1sTRKh28XaPWO5kJBCopnzmWMqfvZ1z/N47cDDqaXbNIgOgzpUsG7uTeeW6M+1jLgMNEc9HCNdN7Nf+a2NjotLCUCs3HDQbW1poPBRkLwkZx7R3WXlxKs1TPaYEukV9HODxQaz7i1+R+BTX0ewoN7S4V8nUSMFzrS1ELWuXg7tOsQ3bE9kmvgcVuluIzsa/33s197Pt9wkeKBr3Lslf93l3sam60RbjU1bfbr71SrmLeqTeApZiHkwd6mX+2fZiX8Zgb9+uzVxJhi4pm/LUGRAlIOnFeX6dV74d2M9ouRg1WrNk3NcB+cWJ2pc8dlgy35KFz/Zy7fbB5lIPxC8CVMjmvv7KJYXFDaVzpspYB0MG7rg0vuEMvV+mxlaOETE9+O3gS1+eVA+nByaUNn2j02M5SRPxmI+PXp5fV945+v9+bEQgZz6UO3Xl1RUKp1u+LF9xmzwlqHCt48+XgvDvEwv7Okh1HJvqfaxLLt9nZgq0xde/Ua/HYeoY1k/GgylbCX315ZmO4KfTnpLmZFar+Y3o4fLZjtGdGU78nBth962Ksu77vXcv/fdznj+j6P/FRh+fXaORr9g12s1x67jWfNXfPrHXh4dfm3435rwiwqwH2X5nE//KgTQAb6Gr+3oXJfg84Sv/Lc+N4fwaw//IKDtyZNO1SkXrnIDfLlecn+6z+L7PT5cM/A1iXi7RjBEfuSXSLKcfDn+8mvnx8Uo/UjvX+57f+P0EDXEgnh8tuAAAAAElFTkSuQmCC"/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304800</xdr:colOff>
      <xdr:row>43</xdr:row>
      <xdr:rowOff>28575</xdr:rowOff>
    </xdr:to>
    <xdr:sp macro="" textlink="">
      <xdr:nvSpPr>
        <xdr:cNvPr id="1170" name="AutoShape 106" descr="data:image/png;base64,iVBORw0KGgoAAAANSUhEUgAAAJgAAAA5CAYAAADKguJqAAAgAElEQVR4Xu1dB3hUxfY/c+/dvpvew6aHNAiQRhJAiCBFBEGkSBNUQBAQgiCg7xGfBQsCCoqCSEcM0otUgwghBdJICKT3QsqS3WTrvXf+392QkECAJASf7/tzvw/EuzNnzpz57ZnTZhbBs+eZBJ6iBNBTpP2M9D9EAhhjFOvqORor6oT966p+/TvZegawv1Paf9NYs69e5VVkCSy0FCuuvKPlrY7+OFR27vQOBBRYhvT8zCch4YO/iRV4BrC/S9J/0zgv/XJ90OWShl/0ABYMZvk8koLoj14CU6UGMCDg8/XM1C9OXUMiSbypEB235QtSj07uWfm02HsGsKcl2adMd3x0hpOQ0NnsejXgasuhIvamj4vJV/4GPASACOhZlQe/fjkV7oAYELBQ4ewC0975EeoxCcAwIKUIxs2U2u1iKVp79NWeaV3N9jOAdbVEny49NHhHiqeSwctTS+unDvW1nHh8nO+hpiE5W6v7xsTYbA0banxHUjA47Q9Yt2MFqEAMAjDAqrc+gRNeAwEwc49TlgVkwLi3LX93N6lJ5LHJXtVdNY1nAOsqST5lOqOjr3lkVBq+zaujR2A+BRaIrVk/1M15ei+7hqah3zyV47Er+XaWniQa15UgIbQwGX7aMBeUIAYCGPh9wEj4aOxKAFrXmmPMtQfg6/UwzNNywLEJfpe6YkrPANYVUnyKNN47nSpJKGeWXypRf8DyCMRte4Ax+JjyD2a+HTiu5dAD96SN/zNPGQ18EgAhAAxgjXVw9oMXoIERAg9o+HHMXNjafxIA20KDteIfAWj1EO4iHhw7PfCPJ53aM4A9qQSfYv/x0Rm+ZwsV5+4YSHsgOZvq7mA0C31shXOT3wz4oeXwfj9e25hRq3/H2Nb4YACSB1MTfoP3f/0SCIRg8pJdkGrtdo9Wm/xjgHoDTAuwDN01xi/+Sab4DGBPIr2n2Pe1IxlTD1xXbNPzKcoIlJYOv84AbwTZhf88wvNKSxZcNsT/WaDBz7ViC2MAgQimxu4DNV8ABwNGA9CGdnGO6rXsqghf06gIm/p2dWij0TOAdVZyT7HfsH1pX5y5qVwGAhJjhBu3RdQEMgwiAgyLe9vKPxvi1hxeWHAyW/DLzZqCahrsHgAkB1CCB4BZIDADLOa0YUvQ3gfgprkhgDFustWHx/mt7Ox0nwGss5J7Sv36bU/ZmFyqnDUhwPZ1sU5dlKGgAllC51+pYrorDazXbR2W2hJs1TdL+3lMQKjZkJp8IM0tOqchh+YAiYnG7bFZ6+HGf3KvuL85zLKcamMwIkgGI4wBYx5GJNFSUSKug94Aq/pZyqIi/DqlxZ4B7CkBpTNkXzt844Nfrtd+MtLHbPiJV3uc7giNqLhsk9sqYsitMqUsqbxK2sPBjo+A5ZAGBEFCZtltvbOJVO3rbKHka+rKQ7o7VZRUQUXT9jf3XJbbpkuVuSDmtR5Wp4cpvRxD9ox2T+wIPy2UYGe6PevT1RLYll0R+sbeW7FYIECj3GVvHxvv92NXj/EoevPPZS3bmFjzBSKNeuvew2AY4ir99Nyknh92hp9nGqwzUnsKfUSf/FWr4fPMAVjwNePH3ZgdFPYUhmmT5IJT6b02JiqSsIBn1HitHgwQasv7PW5G4Iud4ecZwDojtS7u4785/lhaLfuSMXbFGd8NNJ4YaBn+62jfuC4eqgU5jBbHFAeeyCxdl12NwkGICS5X2dbTy1ocnzrTvzE70MHnGcA6KLCubh5dXGcxeVtKOS0U8LkAqhFkXJaHZnWWfFRsb8m/RWHIdJEQ6bUaQ4kAsVUONJ3/85v9VS15iYqKImpCpvAScrIFg329RUmFZWaBnoTpbJ9tNnrG1OOOJt2JR7Ceh3N6OX+aMMEeGL2Q5hMSjBFq7VE+OMPnbHlnLr4eOKwzc38GsM5IrQv7hG1LOXWlStvG4t21hLj/3P2DEMKIZrGvOfV++jsha1qyYbvmSly1nu3FUgQiaZZgCZLwM8lGO4a/RSj1UiAQAQTCcCD3NViXMgOAbBELe0iUwkifwRDhLFkbM9l/SWem/QxgnZFaF/YhP7moZXg8QZPmeixpmoVeVsKFqbMDNjS1jcKY+GH9lewKA+HW3B8j6GmeC7uGvg0qvdT4mgAafsudCOtSXudU5GOHMiJbz8K0QIvhu0b4dMirbSL+DGDtEPPTarL22u0Bkaey/wQux9je0jyaBX9L/rtpc4K+beLrjSM3ZYey6/IULGvVTAcj8DUphL0j3gSVXnYPYDkTYV1q+wDG+ZNYz8Cw7oTl6QnhtZ2RwxMDbHx0NOltGnKKMxswEJSDhJw1r7/jrc4w0xV9YovDRFirOA8Ej2ZpDX+AV06njNOu4OVxNAbvTf7ufJF2Htwtfnhc+6Yty0cK72cuCPuyqf3Mw9fl+7Pqc+sB3QtiYQBPSSXsHzkdVAaJcZ/l4rLHcifAF0kzAah2pIsIDD1l/KTrswOCABlD/x1+nhhgUTExlErt3MAixMcMgm4yIuS9QU6dCsp1mPs2OpxOHSoRCOLqSUIMNKOCCJ+GJ55ju/jCgFJL35rWgH33h8sjNe3p0/PHxMTrdUxQe9o2t6FZ6G3N+zRlVnBzXOrl6Myex3Jr01iSbEEKgxO/Dg6PngwNtND4HnHlOoXD4dPEdwEo/WOGxQAaFqb0MQ/b8wTe7BMLPyoqhlIFu6gAISELGOQiMjgywqlVlWWHBPiEja+WjRKrlVcaEMEDhmmAQT7KJ57j41i6VbbCu6bhyF4DU+nKevW0jkAX2mPggPW6+OIqA9ut3dsjxwiLoZuI/K7k3ZD5TXzNOpo5cEta7QVjmU7zg8GaMMDxseNAx/CA2+64P3+WRcAHscsAqPvqwe6bJCc0e4LNXb8kzKtlSupxsrj/8ycW/j8aYGwDDPJ+ugC7WTnXv6J2fyxBkBKEKIVIOdI2KGhzO/YfAKeNiTlFDYx7e80v4+KxAJ5m1Pbst4NmNi3myAMZo09kKo4An2q1vmIMcPTlycBHWuMOx5VMJ1SFQeSFjwB4j1GyWj3MCLT23z7S53pHQdWy/TOAPYn0ACC9+M2Q6voD8SQp5igpRMqX2g0wv01XzmUoYXC7Pci7vHpKyWPZ84JHN7Hec2vyjOuVmm1A3QvEG/PXLB/2DF0A3aSFzQDLrO0Js899DcBXP3zmegYGOYpWXJgZ8PkTiqdD3502x/p/r8HK5gRV1P2ayAEMs6D4Y1+ZVVQUp2ce/8w6kx255VrV140Fgu3/rjsIUGzZu337NY3QZ8vVJcnV+jVA3pfpofnw75D1MNSpMcKAMQGFDS4w9eRPAHxl22NiDK4i9NfrC/oOikKoXfN41ExbzWpdTL6ZkmZf09LwHIuROUkATSC4YSMT/bYw3D6hLUL3A8xORAa/H+F0dUt80YDcWnoOsGCNKCh0FOM18we4Zz1e7AAZt5faaTVp0/X6sn4YkCUAq+Dz7RNthC/scbJdlvsoGq1ssHZukTfLF0ao1NcmGtg6VwAkIAjitojnd1CsCz3k6bnwAWMlOno86dVXMIVha7lCdyeVJn4FQQg4p15jKhn0HsPUGReGZRgIdHllK0Jz2twy1yXnmy05XlTNCgQtjafHisieh/L6O4Z03z+hsVzH44ern+co9O8/ADCGgmHOF+HzsFWQofAHd9ktqNbaw6jDewEEXPVNy+VvjLZ2F7I3ZAJ+72tzgtq1zT+O2eYRPj6XM6bOQG6mOUCgxow6p2aNyAdskPLw2k+Gui+/n2BLgGHMGaBEDwMJL5UqmU9IElHI6LsAIJZVd7cSPjcv1OHao5hKKRo/Uam9vAmzGnOESMCYBYQoYLEeEBY0CCjvZaGef37/MBodARh3Cic+L3in1pDzGgKCxMDZ5lzEm2ccjyBsrrjZfTiqm8nrNS3Hi8kfJCT1ucUYN1hx7wkkaswhYgAaNwABjXjB2KC1EL/j4O/8ueJh/HZbH5ddogePB4sEHy4lMQEN80PN7L/s721MF7lvStiSW8e89UC4AyNw5ivgj4kjYezR3bBt2Dug1JtARPQxAL7KeKyt8cFG284WGa6fWDYgMAihLgEXR9kIsK/+KhxSUsec4rIMLAAWIHQZYeYqJogQHUOEcykGAwamuzkaNj/c+XzLqbfSYBiDh4lgRKZCc5hHkQJjbo0bhEt3AYCEh5MiqIK+ERERbXpZmcULBlY2/HKaRDwBi2kgCcs0AWmdoWdqPQxsZTDJeYas1mAtmzDez/HHI20tQUcAFp83cKdGlzoNEQIgCZMMU0HgdgZoXK9Nn8ZgRS/uqyHgu+3t65owpeVY2dkjBFVExV/AqmQ0poWAdS53v5QMicS5wH3TuGVDJG1rMTnc0zKK24/afNakFQa+f6Q4Dgspim1npImgGXZ2sE3QDy94JnNE5d8n7CtWsRMf3GUx8BgKdo1YBHPOroavB0aBp9ktGBh9EoB/z8jnig8dhfBn8buhz3PpqMdppY58jqIzMvgJheLrGFB3rshRQqItnwx3mc0RicrI4NOl0lgNzQYazw9QkPLlMNc+DwOYMZgHwNIsJmQC4nsTQntARwqnVDfATBIB0tEMBNhL3d8Its1ri8nLWd2TGVD25owZHun6e6j7klEITWAwxkRSwfCt9fprMxDwuPUrGuhd4fwkACtX/Wx9q2RREUnIhBRlVehATerj7LzCqGmKi2NFBerJGQA6V5rVgZfjSh8Hk/dutjVeZtncwIq6fVcpUgQsyyqe86qwvLsBtHsdArYk/JxUTc98YIt7GAWGhR7m/B/S3w6aG4MxNeWbxBtlesazbTuOBTAIAUgWXnb9A1YEfA2hv54FxG8AzHmWemD9ragvU+eErGg3wx1oiH66WjE5pbxhj4AkOS3ZEOZp6TrBU1bVRGPNXyVLSpSGNdyJFAS48usXXe0eDjAAlsVgJaE++iBCHsW14wB8OV+soAgQ6xkAuRT6LItwTbmfx+La9f55tz9OJggBQdNq8LD/IEJuvvRCU7vCms98825/lcEtJMNqsIf1v/t1s1zc6tAD17a9GiyzZN6SqoYDazCmQSruv4YizA+wNN1YAYoxq8U5UTpD7jAWM2AqDJvSx+Xk3rbk+qAXaW8bFHStw1uM07q4i0VaPMC4uxpr5h++ipwBI2DBMMhZOFQm4bvsT6vd1hiieEQnjMCer4S9IxZCxP5oAJ4KrAiU/Xx30YLoMb07lWdsD87QR+fy/1DoIIJECAgCZ3413NW3ZccvTqZ2q2aE/SggGEwQ+POR7gceBTAdTauf6yOwmiCXN+vgxb8X1hCYtVDrWQiwMwmaFWr9gB2WVjxuVm39+c2N7r5A5WoX5drS9rmNo6XZ2f8uZKHOgmUNYCkZ9nkP+Z4HvnXtBVhi/oDDGn32ywgRwGAtVzbQaoG4i0I4bcliNciEfT8MdDnzafsA1v4wxf30uq2JP15qYEZggmg0jh7pWGLgYWAYBhBLNRtTD19zY1k+AaZUA2BaqHAwJTZnclqri7fE+xlAS34vLMYs7sYZqSRCSV+NcAlsDzKb2rT2IgGcTMnNi/vJ57SkEXkyvwYAWWj0DPS0EwW1ZehfLRjyVYM26T3OG6OQWbGJfqKHn19Uq3xGQm5Quo4p9cOYAQHP/VhftyvNsaCm8doLsLic0Gt6Jj+AMzgo0iQdYbLNnJKBVSOZyHdHH6dTbToWTxIHa0vO4dviI1MqmVVqDCbA4azV6Z+OrEyLttwkWQYkBFHjbkrsD/Ui/7U5IqjLrgd4FFco8mRhEQAr5/BNIsj9aoSLR0em0RJgDAbobsUfO6+vw+HWACuoQYCNGuxhAEvMG7BBrc+cTxA8zrgv1Llv8IhArZ2BhLzgNB1d0pOzofmk7R+hHqmD7+e1vQC7kh162cAWhDNsPVjIhgzp1e1wK+elvTLoaoBx484+dssqvkL5ZW4tPaoeY6vGStcWh2mbjwi1fNdC5d11rji7WQCgFvHgZqC18Ge53Gzr9ghXTl3/bQ/66HxBqkKD/RuvM8Babwuxy6xQ23Zf53N/mMKCxwZ/ONS9VS4y8uTjAZaQN2iNWp+2hDR6dOZFpu5Rnn5oQisNFp8XdF1Pl/bgQhc80ulomEfiy50F2NX8IYc1+vSXubUyFYVv8JcfXNgZqT8NgDXxwV0bkF4Lk5IqNTPUOra7DoMZA8BvjH4i410SjcWIjWEGkgJMMaDlkahGyofsHpaig+YCOLR/Qu/SzsytK/qgDZeK3su+Q3/FIzhbhAVbMfXhiginNu2Ntga8P0whNyWDI/u3Tna3B2CpRePnKtRnvycJESCQKJ1t57nKTSOba5DKyn4UF6o35NJMrR0XozIXD1nn77QvsrMAu1X+7vxK5b4NnA2GMV/n6bBEbi9b2OzctFe49wAm4tyDDuUi2ztGU7vpxzKcKup0fioGu7MMtq5v0PNJksBSEb/OzkxUWaxQZT0vJzK+eCGorqO0n1Z7dDBTaflXflUBAlJqLDDDqNoKGXxXvujZLmG3J1XUHoAVV38Rklv9eRxJiBDNaMHL/qNgB7MFzZqw8s529xtli3JISgwsq8Fu1h+McLJ87wHvp71bZD0+Z3v15rgikpTyuW1SJgxbF+B8aklHQwwtNRjGhvoB3VfYINS+cp2ntaj/JLrGTfw/54s21Gro+Y3OCwaE2dJuYnH/xYPsGrOkj3i6CmDGe0RzPG4xrNoTYz0I+X47Q1yfn4lQFMsdaHh5RuJ/lNorHyAkBIY1VEb4VLUKlzSx2F6Ace0v3HS7TqD6HpzHyGANmAjDlggaJBv9/PY3b80YR5MA49mHBSBvlc8LLruzJ4EiJYCxHstNF4x1tVvVZhD4n7TwfxcvRoCdTq2QnCtXJ7Ms4dl0vpxmMJgKUIKMZHaxiCojEVhoGUPoh0M832rJXFcBjKN5o3TexErV7j0UkpIM1oOE3/OiVOi1W2uoGF2njnmJMC6ihrWSjl/s57i5uWS4JT8dAVhx9Q7HnKpFmRQhkmFggcE64BN25TJR8A4eIm8yQHjU69OniKjuo3s57Upva1GyKz92L1NszCIQV8rAJZsMWjvZuLUEwc83GDTyHvItq/6uxfwnjtMcaeFAdvl2w6k7OjKcQsbLDYwpHs6gxNxfCIAi2OI1I9ycWgEsJoZSql0aMCA+Bgz2Qtz3/cFurRLjizkjH2MLtYEFf7lJ0LzAB+NgTTSTS15ZpFCd+YoipBQ3KAYDEEBxmzfQTANjKnlhbaDzoWUPE+bpVH+JUFBUjxCXVmqACB/1I6NJSu2J7kn5My8jgrZEwDdazlyKiAWa86uNQU+ROLxnsNOhNgHG8ZFU8OIWpe7SWwRIwRiOBgNwAVweKb8Q7pka8U9c+L+LpweE/82lXCeNHq9U6olhOhbMOBELKLJcQurOSkSirQvC5a0K0LjtSzpg6kecI82wILCVCNa/Hi5v5bWsOZfzKbf7avSsxNNO9NWE3q0/v3+yNwoW2etw/qcaJn+knq4Q8wkrvZDvet7SrP9yZ7MVbaaZmmhg/CMvueCvb2QiRwENBoGP3dqp7RFmetGc1zT0zUgtXdCdwWpCREh1FhKHJJYcfFrGVGxycNj8iAIqgIySubPrtSlLNXSRHVflIiDttDyex55A5/2L2jP+49pExWDqAlyACw/J4z6uf1ufj4/GpLniGrG5ZeUExmj25mvUj7MD6a7IS7a/CKkzM3gKfaIxJp+khLe9LL1x8Fb/7dfpA162+JfMt3t0CUjaO/b97aKiMLFFGlupAba2VnajB8xpXf4TFZ3Bj5rg97gi+weGH7A1/lxauWbQqrHuNpF+cqPHbrf69/Fq0vTXcEfJolNTerVphnRkHv9TABsXnf7RHzdrJiv+PdCzI5PsTNsBP10eGVtNHO9uLvwuc06f5vr3ztB60j6c9lqbGFulxbhOb5bh2RJgIduSNuVUqoNrl/fv2OERAOi7NfF0Yqlm8MYx/tbz/M2MiX7btRcnVWrJXwa5ipdeeK1Pq8O9nZnH/w7A3jtoAxY2lZYUulWzrJ93ZybbkT7hP10eGc8BzEr4feZbfd7pSN+n0jYqmm+kG3Uv+Dzpl+vy/QWqIgshcaVqcWh4R8dtC2AQFUVATQgPKupp2D/hYRe5tnuoLgHYnIMZwysYclClqk41wFW69asIv4qWHIz7JSmoDqiXSQwGExm7df+oe5HlVZdzbAqrtH3tpYLcCj1UVdZp5tCMvvbM1KDm3N+c35I9RabmPb9LKtsn5aGK132k0+tpUhwcaHZhjoODellMblClUme7fbTP6blncr1LFepXjk3y/08TD8v/ynJLKTNMNxh0fF87y90bhjjfeJyEmgDmZSXYGNbNetVt5Z25QCPFsdf8Nt0fuok6mW2SpNbOxCy2czTlXf5hmM/x++m/fjKxX2EV+RJJIZWfiWD/t6N8s7k2my7n2MRV64N7m4uTirRax+w6dry7lDz2zQivVrc8zz6aOZRAtP6HUT3/5PyuyFO3eilZxntnet1eCyF581UPyQItQwllmpqYdRPCjYUGUw/csK+mDTNMKL5Mo1HHHpsa2IqvtgD27t44W6XUIriHKZG6ZKBHcct5jPktdRwieMHVKnWpnUi1bf+EiOZL6d47d9O/sh4797WXxeZo1TaZhfXjT08P+M8TAWxQTAyVlsDPUejByUbGq76toq1IljZM7GM/cM9oT+PNMAFbr+1MKdVM9rIVplWqDC7KBoN4oKds1PnJfc5yn4/7LWvcwRuV+73tBXtu19DP17DgwHlyLjLiUMGCkFe4NvyoM1/osWgZkvIBMyyAWsed8sXTQt17bR8pv05+dvF3RBODZ4bYLPw5sXKjSMxT1S8JNef6vns2Z+nGi+WfuTuKsgw0Kyqq1sjfCLOds2WY98+PAlkTwMK7SbZfL1ENvcMgBy7x7CyhThS+2/elpr4vRaeEnLpZdx5InthcQiqqVYy5GcmmK1b279XUZuQvqd+fzNPOkQoYVK/HSC4jU4oWhBrr6p7bkTz5UpFmd4ibNCkhu7Y3S/K4ynp2uKds3slJ/sY7wqKjMflW7pXKeszcYQtu+MDmOQbT1Rd/q9PhcUhkLNU2yoQrNBrmQXU/PS0858X9aS+fvqH8FRGYNJHw6xVa1kQuxFeKIsP7N/HVFsD4n5wZb0CyX8OdhZGXp/ZZ39TW7uvL6ZVa7NvbzuSvG1X1wdhA00sH2/p8Gu5ldOjcf0jam1daP+ntAY6fb06oXMJQxB1YHmr7RACb/XvWws1J1d/MDbHeVK3QL3KzFoZ8EV910VlK5ha8E9R9d2G13Ru7b+V72/BWXp8Vsm7GhQLBidTbKVY8QjexKqhPVBRixx3KGXMgs+IQiSi2uzn6lQL0Q6kGH6VpDKuD3Lq9E2FTP2NbjFBma2G1MVWVY0ES+d+M9epbVU8QdUfMlBwNweqLx3QUfyRPw+AQJ/GRmgbN6ZvvhDde4PbhRda7G+/EzYrTL4/39UXXatyTShQNXivDvK0edbmtEWA1xHEuYuFkAoekFPH1bS0c1+kY4RRPc6fvXvGp4e6E2PVtYkqxhun+Rh/ToEKGl22o06w+V1C/aJqP6aJdY/y+HbozVXKpQq2yEkGRNZ/n62YuIhR1Svm5WWGZHHuDdlyb+GeFfp8J0NqhPSxcEY3dD95Qxkgo0K2aJLeJlMs1HMDezL9SrsNsrV5r6AFREXTUsatiMDe3+uRSRZ4Fj4j7eIzNyHIlgaJ6u9RxGla+ISG+Wk33WjnIwaf4Nr/yVH5Rym2lwX7nB/3NmpyktgAmW31mrApkBwfJJfMvTPX/juNx7vncRT9crlzbx54ITpoVem1AdJJ1fIG+0NucXJt29wBw981Xd2TX6KYjBlhfK8GpOq3uRPGift93HmAYI9/N15JuVut6bhrrKJ/j61LOMcP716m3bE0FmuIlg/bOOp0946fUmp9JhlYwiDQAi7lSJwsABpneKbNSfDGhrhFglYccRGRBv6Eyr/1+fnq79XHX6gzgNcNBLN80xd9ofMqijllpxJYlpggKapaGt7LB+KsvHtMD/6UxXuK1h1+5dwvMukyFy+IDN/JJAuoZQBrukAEJyIxR6fjzB9k7bhzqXfYwLdYEMHOKKF8Z5uAeGS7XdFsfH3tbbQj+Zpy3y1wvq9IZhzJddtxS5JkjyKp9v5Gn/ruSel3KV6dYm1BxVYtCw2ZfxbyjF+MUtw1I5G9B/ZgyK2heyzGNACvR7nvexfS781N6GJ0J6ReXyuoxsh/lIHA+Nj2oqC2Ace3GR6c4HsnXFpnyIL4qsrUN5rIuxozGOqIkcrjRO+yxJflYTqUmYudYU4sJfo0eZ3sB5r0p4WyWkhmCDbgSk403CCOErJ2k1J+F84Of52hxAMuq1k/3s+Z9N740aCH3xefedx5gUVGEvemIgkq1wWFFhLVzk6psKbyxv15feChX9Y2PJX8sj8HGbyz3CCkWv1j2e05UVFSjBksvP9TDTrotfVafN7jPzdbFJ+po1meyOXba+lbjpRuyqBgrtVhQYvYQgNGYGrGyn63PJwPdjbYN90RdrfaO+v1W5jA3k88Kqup2CvgC43uNTk18uui5rEeFO5oA5m5K7c56O3ga189mfUJsnVofvP4uwGafze25Ob48zUzMS74T2TeAaxO0NdHraqX+po2Ql3U7MsSLezfutwy/E9l16VqCxDKGzts9yaPfy26NFStNABvsbr743CRf45YkWxefr9LSLv0dWK9Lrw/IejjAbjkeyVcUmfIh/n4jf9rpVElWmX7VjSrDKFbLSHV8yoaiGcOXE20tF3p6Gk9KtRdgnhtiY7OVbNhQuSy0ol5/p0m+jib8ht+n9ippBlh5w/QXfG2GnR3vc6apTecBBgChPyddiKvWP7cg2GrphgiPr1uCi/v3oj9yR65PqDr+oof0u5OvNn4773+MALt5+5AI0Rs0y58zlsxYrItP1E4QFPYAAAYlSURBVLQFMJGgxIyA/Jql4T4t6XAajMHU8PnBLu7fvOBQ1PTZ7OirppuzdHd62AhS02cH9rlbvdcWGw+8azbyLUQbbszubeTL5tuE2Lr6ewAb91ua94EsZaYZn7x+570wf67N4J+TfM+XqjPMJWSaIjKs2Q5791ye7R851duv1xiGm7D6OuW/IsxaAmy0l8mHR17taaxikayJK2qgsfw5B8Lt4vS++Y/WYJoiGQ/iaiLDms9JcnX6czbGXyhS4xBXGfGvbqb8gwUqelNxlSH0y0nWHQZY8LaUfYlFyomjvW36H53ofbktARo1WJl6+tgAh8GHRns0/0LIEwHszd9vTdqaVPuLmGR17/qL5KtfDGhVgRGTny8csbukksFIOD3IPHTri37GUzAtn0aAVR4SIMMG3fJBDwUYrIi2RqbdSkxJVH5naZjLgwAjR8wPdnVrCTCuDfnxn5gBHkzrKR6+qwO1581hihZxsPsB9mMZFi/fc6WYZgF9O8HeYaarq/al/RlTjt+q2z3EXbLp3Gu9uO0QjY+OJvZPmMBwpSp9d6XHxRfVh8CHYUbZGzVYuXafr5k4NaPiSABetQpEq2PvIAKJVg2xtVoe5F73aA1WU2QjIjJKFoYaAW78Ysfku3wfX5Yv5RGxtUvC+n2bXWOy/OCtMpYG+HJCxwG29M+8oWsulZ+yFqLiN0Ice38+wPmBY3iNAGuYPjbAsesAxl3dlFAiTyjUsAFikmhwMqVOFar0uX4WQofENwOmc6mGYb+krjydq/pUhAi1gzn/hFqvL7XgI/OMeWEzOGGMPZj1yqHMqgM8RH9nWDnQqOUs1sVdVRuw7xQX3G3r3XupZmzLF567czuvVI9t5TLeWTFDZ91c0NcISP7qP0/QLDlsbqiD+3eD3Qpbgm/OqZvDtyTcPk5SFJKbCU6rae0NcyD6DnDlDds8Kuih6Z/Qn/4alVBFHvWyFH2fObsxDma9PuFKXb0+5JvxAU5zvcRG76nfjmtzLufV/2BjIk42lbCXShXMTIbR0+tG93bjgpfcVnUkWZUnEVFpGBF0rZp5XgZ6Tc3ygfc0WJlun4kAM0LEv0QztGONhvUY4CT+6q/X+xhzrkaA5cVWaDAo6Px0P86L5N7PPlYmPnSjoKAGE5YOEnTUgkfmpL0dtPTbuGyTTy5VZytYkMpNyG21KnqABhH+SE2rd44zN2+ywYK3Jpy7VqwZtGZob5vIcFOjKSL6+OwrGkp6YIBctPCvqb2bL7nz3hB3+qaSGSqloNxGIjqqYQykqykvKXZGwCaun8fm5N05paopY3rbDjk81qu5OviJNBhHmPuFiSsVDbMatPTE22qdmZWIX2UmwCfj37p3xWPQ1sTRKh28XaPWO5kJBCopnzmWMqfvZ1z/N47cDDqaXbNIgOgzpUsG7uTeeW6M+1jLgMNEc9HCNdN7Nf+a2NjotLCUCs3HDQbW1poPBRkLwkZx7R3WXlxKs1TPaYEukV9HODxQaz7i1+R+BTX0ewoN7S4V8nUSMFzrS1ELWuXg7tOsQ3bE9kmvgcVuluIzsa/33s197Pt9wkeKBr3Lslf93l3sam60RbjU1bfbr71SrmLeqTeApZiHkwd6mX+2fZiX8Zgb9+uzVxJhi4pm/LUGRAlIOnFeX6dV74d2M9ouRg1WrNk3NcB+cWJ2pc8dlgy35KFz/Zy7fbB5lIPxC8CVMjmvv7KJYXFDaVzpspYB0MG7rg0vuEMvV+mxlaOETE9+O3gS1+eVA+nByaUNn2j02M5SRPxmI+PXp5fV945+v9+bEQgZz6UO3Xl1RUKp1u+LF9xmzwlqHCt48+XgvDvEwv7Okh1HJvqfaxLLt9nZgq0xde/Ua/HYeoY1k/GgylbCX315ZmO4KfTnpLmZFar+Y3o4fLZjtGdGU78nBth962Ksu77vXcv/fdznj+j6P/FRh+fXaORr9g12s1x67jWfNXfPrHXh4dfm3435rwiwqwH2X5nE//KgTQAb6Gr+3oXJfg84Sv/Lc+N4fwaw//IKDtyZNO1SkXrnIDfLlecn+6z+L7PT5cM/A1iXi7RjBEfuSXSLKcfDn+8mvnx8Uo/UjvX+57f+P0EDXEgnh8tuAAAAAElFTkSuQmCC"/>
        <xdr:cNvSpPr>
          <a:spLocks noChangeAspect="1" noChangeArrowheads="1"/>
        </xdr:cNvSpPr>
      </xdr:nvSpPr>
      <xdr:spPr bwMode="auto">
        <a:xfrm>
          <a:off x="0" y="65532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201706</xdr:colOff>
      <xdr:row>0</xdr:row>
      <xdr:rowOff>0</xdr:rowOff>
    </xdr:from>
    <xdr:to>
      <xdr:col>1</xdr:col>
      <xdr:colOff>795617</xdr:colOff>
      <xdr:row>6</xdr:row>
      <xdr:rowOff>65474</xdr:rowOff>
    </xdr:to>
    <xdr:pic>
      <xdr:nvPicPr>
        <xdr:cNvPr id="5" name="Image 4" descr="Logo GHT49 (Standard) 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706" y="0"/>
          <a:ext cx="1781735" cy="1421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31</xdr:row>
      <xdr:rowOff>0</xdr:rowOff>
    </xdr:from>
    <xdr:ext cx="304800" cy="308722"/>
    <xdr:sp macro="" textlink="">
      <xdr:nvSpPr>
        <xdr:cNvPr id="2" name="AutoShape 106" descr="data:image/png;base64,iVBORw0KGgoAAAANSUhEUgAAAJgAAAA5CAYAAADKguJqAAAgAElEQVR4Xu1dB3hUxfY/c+/dvpvew6aHNAiQRhJAiCBFBEGkSBNUQBAQgiCg7xGfBQsCCoqCSEcM0otUgwghBdJICKT3QsqS3WTrvXf+392QkECAJASf7/tzvw/EuzNnzpz57ZnTZhbBs+eZBJ6iBNBTpP2M9D9EAhhjFOvqORor6oT966p+/TvZegawv1Paf9NYs69e5VVkCSy0FCuuvKPlrY7+OFR27vQOBBRYhvT8zCch4YO/iRV4BrC/S9J/0zgv/XJ90OWShl/0ABYMZvk8koLoj14CU6UGMCDg8/XM1C9OXUMiSbypEB235QtSj07uWfm02HsGsKcl2adMd3x0hpOQ0NnsejXgasuhIvamj4vJV/4GPASACOhZlQe/fjkV7oAYELBQ4ewC0975EeoxCcAwIKUIxs2U2u1iKVp79NWeaV3N9jOAdbVEny49NHhHiqeSwctTS+unDvW1nHh8nO+hpiE5W6v7xsTYbA0banxHUjA47Q9Yt2MFqEAMAjDAqrc+gRNeAwEwc49TlgVkwLi3LX93N6lJ5LHJXtVdNY1nAOsqST5lOqOjr3lkVBq+zaujR2A+BRaIrVk/1M15ei+7hqah3zyV47Er+XaWniQa15UgIbQwGX7aMBeUIAYCGPh9wEj4aOxKAFrXmmPMtQfg6/UwzNNywLEJfpe6YkrPANYVUnyKNN47nSpJKGeWXypRf8DyCMRte4Ax+JjyD2a+HTiu5dAD96SN/zNPGQ18EgAhAAxgjXVw9oMXoIERAg9o+HHMXNjafxIA20KDteIfAWj1EO4iHhw7PfCPJ53aM4A9qQSfYv/x0Rm+ZwsV5+4YSHsgOZvq7mA0C31shXOT3wz4oeXwfj9e25hRq3/H2Nb4YACSB1MTfoP3f/0SCIRg8pJdkGrtdo9Wm/xjgHoDTAuwDN01xi/+Sab4DGBPIr2n2Pe1IxlTD1xXbNPzKcoIlJYOv84AbwTZhf88wvNKSxZcNsT/WaDBz7ViC2MAgQimxu4DNV8ABwNGA9CGdnGO6rXsqghf06gIm/p2dWij0TOAdVZyT7HfsH1pX5y5qVwGAhJjhBu3RdQEMgwiAgyLe9vKPxvi1hxeWHAyW/DLzZqCahrsHgAkB1CCB4BZIDADLOa0YUvQ3gfgprkhgDFustWHx/mt7Ox0nwGss5J7Sv36bU/ZmFyqnDUhwPZ1sU5dlKGgAllC51+pYrorDazXbR2W2hJs1TdL+3lMQKjZkJp8IM0tOqchh+YAiYnG7bFZ6+HGf3KvuL85zLKcamMwIkgGI4wBYx5GJNFSUSKug94Aq/pZyqIi/DqlxZ4B7CkBpTNkXzt844Nfrtd+MtLHbPiJV3uc7giNqLhsk9sqYsitMqUsqbxK2sPBjo+A5ZAGBEFCZtltvbOJVO3rbKHka+rKQ7o7VZRUQUXT9jf3XJbbpkuVuSDmtR5Wp4cpvRxD9ox2T+wIPy2UYGe6PevT1RLYll0R+sbeW7FYIECj3GVvHxvv92NXj/EoevPPZS3bmFjzBSKNeuvew2AY4ir99Nyknh92hp9nGqwzUnsKfUSf/FWr4fPMAVjwNePH3ZgdFPYUhmmT5IJT6b02JiqSsIBn1HitHgwQasv7PW5G4Iud4ecZwDojtS7u4785/lhaLfuSMXbFGd8NNJ4YaBn+62jfuC4eqgU5jBbHFAeeyCxdl12NwkGICS5X2dbTy1ocnzrTvzE70MHnGcA6KLCubh5dXGcxeVtKOS0U8LkAqhFkXJaHZnWWfFRsb8m/RWHIdJEQ6bUaQ4kAsVUONJ3/85v9VS15iYqKImpCpvAScrIFg329RUmFZWaBnoTpbJ9tNnrG1OOOJt2JR7Ceh3N6OX+aMMEeGL2Q5hMSjBFq7VE+OMPnbHlnLr4eOKwzc38GsM5IrQv7hG1LOXWlStvG4t21hLj/3P2DEMKIZrGvOfV++jsha1qyYbvmSly1nu3FUgQiaZZgCZLwM8lGO4a/RSj1UiAQAQTCcCD3NViXMgOAbBELe0iUwkifwRDhLFkbM9l/SWem/QxgnZFaF/YhP7moZXg8QZPmeixpmoVeVsKFqbMDNjS1jcKY+GH9lewKA+HW3B8j6GmeC7uGvg0qvdT4mgAafsudCOtSXudU5GOHMiJbz8K0QIvhu0b4dMirbSL+DGDtEPPTarL22u0Bkaey/wQux9je0jyaBX9L/rtpc4K+beLrjSM3ZYey6/IULGvVTAcj8DUphL0j3gSVXnYPYDkTYV1q+wDG+ZNYz8Cw7oTl6QnhtZ2RwxMDbHx0NOltGnKKMxswEJSDhJw1r7/jrc4w0xV9YovDRFirOA8Ej2ZpDX+AV06njNOu4OVxNAbvTf7ufJF2Htwtfnhc+6Yty0cK72cuCPuyqf3Mw9fl+7Pqc+sB3QtiYQBPSSXsHzkdVAaJcZ/l4rLHcifAF0kzAah2pIsIDD1l/KTrswOCABlD/x1+nhhgUTExlErt3MAixMcMgm4yIuS9QU6dCsp1mPs2OpxOHSoRCOLqSUIMNKOCCJ+GJ55ju/jCgFJL35rWgH33h8sjNe3p0/PHxMTrdUxQe9o2t6FZ6G3N+zRlVnBzXOrl6Myex3Jr01iSbEEKgxO/Dg6PngwNtND4HnHlOoXD4dPEdwEo/WOGxQAaFqb0MQ/b8wTe7BMLPyoqhlIFu6gAISELGOQiMjgywqlVlWWHBPiEja+WjRKrlVcaEMEDhmmAQT7KJ57j41i6VbbCu6bhyF4DU+nKevW0jkAX2mPggPW6+OIqA9ut3dsjxwiLoZuI/K7k3ZD5TXzNOpo5cEta7QVjmU7zg8GaMMDxseNAx/CA2+64P3+WRcAHscsAqPvqwe6bJCc0e4LNXb8kzKtlSupxsrj/8ycW/j8aYGwDDPJ+ugC7WTnXv6J2fyxBkBKEKIVIOdI2KGhzO/YfAKeNiTlFDYx7e80v4+KxAJ5m1Pbst4NmNi3myAMZo09kKo4An2q1vmIMcPTlycBHWuMOx5VMJ1SFQeSFjwB4j1GyWj3MCLT23z7S53pHQdWy/TOAPYn0ACC9+M2Q6voD8SQp5igpRMqX2g0wv01XzmUoYXC7Pci7vHpKyWPZ84JHN7Hec2vyjOuVmm1A3QvEG/PXLB/2DF0A3aSFzQDLrO0Js899DcBXP3zmegYGOYpWXJgZ8PkTiqdD3502x/p/r8HK5gRV1P2ayAEMs6D4Y1+ZVVQUp2ce/8w6kx255VrV140Fgu3/rjsIUGzZu337NY3QZ8vVJcnV+jVA3pfpofnw75D1MNSpMcKAMQGFDS4w9eRPAHxl22NiDK4i9NfrC/oOikKoXfN41ExbzWpdTL6ZkmZf09LwHIuROUkATSC4YSMT/bYw3D6hLUL3A8xORAa/H+F0dUt80YDcWnoOsGCNKCh0FOM18we4Zz1e7AAZt5faaTVp0/X6sn4YkCUAq+Dz7RNthC/scbJdlvsoGq1ssHZukTfLF0ao1NcmGtg6VwAkIAjitojnd1CsCz3k6bnwAWMlOno86dVXMIVha7lCdyeVJn4FQQg4p15jKhn0HsPUGReGZRgIdHllK0Jz2twy1yXnmy05XlTNCgQtjafHisieh/L6O4Z03z+hsVzH44ern+co9O8/ADCGgmHOF+HzsFWQofAHd9ktqNbaw6jDewEEXPVNy+VvjLZ2F7I3ZAJ+72tzgtq1zT+O2eYRPj6XM6bOQG6mOUCgxow6p2aNyAdskPLw2k+Gui+/n2BLgGHMGaBEDwMJL5UqmU9IElHI6LsAIJZVd7cSPjcv1OHao5hKKRo/Uam9vAmzGnOESMCYBYQoYLEeEBY0CCjvZaGef37/MBodARh3Cic+L3in1pDzGgKCxMDZ5lzEm2ccjyBsrrjZfTiqm8nrNS3Hi8kfJCT1ucUYN1hx7wkkaswhYgAaNwABjXjB2KC1EL/j4O/8ueJh/HZbH5ddogePB4sEHy4lMQEN80PN7L/s721MF7lvStiSW8e89UC4AyNw5ivgj4kjYezR3bBt2Dug1JtARPQxAL7KeKyt8cFG284WGa6fWDYgMAihLgEXR9kIsK/+KhxSUsec4rIMLAAWIHQZYeYqJogQHUOEcykGAwamuzkaNj/c+XzLqbfSYBiDh4lgRKZCc5hHkQJjbo0bhEt3AYCEh5MiqIK+ERERbXpZmcULBlY2/HKaRDwBi2kgCcs0AWmdoWdqPQxsZTDJeYas1mAtmzDez/HHI20tQUcAFp83cKdGlzoNEQIgCZMMU0HgdgZoXK9Nn8ZgRS/uqyHgu+3t65owpeVY2dkjBFVExV/AqmQ0poWAdS53v5QMicS5wH3TuGVDJG1rMTnc0zKK24/afNakFQa+f6Q4Dgspim1npImgGXZ2sE3QDy94JnNE5d8n7CtWsRMf3GUx8BgKdo1YBHPOroavB0aBp9ktGBh9EoB/z8jnig8dhfBn8buhz3PpqMdppY58jqIzMvgJheLrGFB3rshRQqItnwx3mc0RicrI4NOl0lgNzQYazw9QkPLlMNc+DwOYMZgHwNIsJmQC4nsTQntARwqnVDfATBIB0tEMBNhL3d8Its1ri8nLWd2TGVD25owZHun6e6j7klEITWAwxkRSwfCt9fprMxDwuPUrGuhd4fwkACtX/Wx9q2RREUnIhBRlVehATerj7LzCqGmKi2NFBerJGQA6V5rVgZfjSh8Hk/dutjVeZtncwIq6fVcpUgQsyyqe86qwvLsBtHsdArYk/JxUTc98YIt7GAWGhR7m/B/S3w6aG4MxNeWbxBtlesazbTuOBTAIAUgWXnb9A1YEfA2hv54FxG8AzHmWemD9ragvU+eErGg3wx1oiH66WjE5pbxhj4AkOS3ZEOZp6TrBU1bVRGPNXyVLSpSGNdyJFAS48usXXe0eDjAAlsVgJaE++iBCHsW14wB8OV+soAgQ6xkAuRT6LItwTbmfx+La9f55tz9OJggBQdNq8LD/IEJuvvRCU7vCms98825/lcEtJMNqsIf1v/t1s1zc6tAD17a9GiyzZN6SqoYDazCmQSruv4YizA+wNN1YAYoxq8U5UTpD7jAWM2AqDJvSx+Xk3rbk+qAXaW8bFHStw1uM07q4i0VaPMC4uxpr5h++ipwBI2DBMMhZOFQm4bvsT6vd1hiieEQnjMCer4S9IxZCxP5oAJ4KrAiU/Xx30YLoMb07lWdsD87QR+fy/1DoIIJECAgCZ3413NW3ZccvTqZ2q2aE/SggGEwQ+POR7gceBTAdTauf6yOwmiCXN+vgxb8X1hCYtVDrWQiwMwmaFWr9gB2WVjxuVm39+c2N7r5A5WoX5drS9rmNo6XZ2f8uZKHOgmUNYCkZ9nkP+Z4HvnXtBVhi/oDDGn32ywgRwGAtVzbQaoG4i0I4bcliNciEfT8MdDnzafsA1v4wxf30uq2JP15qYEZggmg0jh7pWGLgYWAYBhBLNRtTD19zY1k+AaZUA2BaqHAwJTZnclqri7fE+xlAS34vLMYs7sYZqSRCSV+NcAlsDzKb2rT2IgGcTMnNi/vJ57SkEXkyvwYAWWj0DPS0EwW1ZehfLRjyVYM26T3OG6OQWbGJfqKHn19Uq3xGQm5Quo4p9cOYAQHP/VhftyvNsaCm8doLsLic0Gt6Jj+AMzgo0iQdYbLNnJKBVSOZyHdHH6dTbToWTxIHa0vO4dviI1MqmVVqDCbA4azV6Z+OrEyLttwkWQYkBFHjbkrsD/Ui/7U5IqjLrgd4FFco8mRhEQAr5/BNIsj9aoSLR0em0RJgDAbobsUfO6+vw+HWACuoQYCNGuxhAEvMG7BBrc+cTxA8zrgv1Llv8IhArZ2BhLzgNB1d0pOzofmk7R+hHqmD7+e1vQC7kh162cAWhDNsPVjIhgzp1e1wK+elvTLoaoBx484+dssqvkL5ZW4tPaoeY6vGStcWh2mbjwi1fNdC5d11rji7WQCgFvHgZqC18Ge53Gzr9ghXTl3/bQ/66HxBqkKD/RuvM8Babwuxy6xQ23Zf53N/mMKCxwZ/ONS9VS4y8uTjAZaQN2iNWp+2hDR6dOZFpu5Rnn5oQisNFp8XdF1Pl/bgQhc80ulomEfiy50F2NX8IYc1+vSXubUyFYVv8JcfXNgZqT8NgDXxwV0bkF4Lk5IqNTPUOra7DoMZA8BvjH4i410SjcWIjWEGkgJMMaDlkahGyofsHpaig+YCOLR/Qu/SzsytK/qgDZeK3su+Q3/FIzhbhAVbMfXhiginNu2Ntga8P0whNyWDI/u3Tna3B2CpRePnKtRnvycJESCQKJ1t57nKTSOba5DKyn4UF6o35NJMrR0XozIXD1nn77QvsrMAu1X+7vxK5b4NnA2GMV/n6bBEbi9b2OzctFe49wAm4tyDDuUi2ztGU7vpxzKcKup0fioGu7MMtq5v0PNJksBSEb/OzkxUWaxQZT0vJzK+eCGorqO0n1Z7dDBTaflXflUBAlJqLDDDqNoKGXxXvujZLmG3J1XUHoAVV38Rklv9eRxJiBDNaMHL/qNgB7MFzZqw8s529xtli3JISgwsq8Fu1h+McLJ87wHvp71bZD0+Z3v15rgikpTyuW1SJgxbF+B8aklHQwwtNRjGhvoB3VfYINS+cp2ntaj/JLrGTfw/54s21Gro+Y3OCwaE2dJuYnH/xYPsGrOkj3i6CmDGe0RzPG4xrNoTYz0I+X47Q1yfn4lQFMsdaHh5RuJ/lNorHyAkBIY1VEb4VLUKlzSx2F6Ace0v3HS7TqD6HpzHyGANmAjDlggaJBv9/PY3b80YR5MA49mHBSBvlc8LLruzJ4EiJYCxHstNF4x1tVvVZhD4n7TwfxcvRoCdTq2QnCtXJ7Ms4dl0vpxmMJgKUIKMZHaxiCojEVhoGUPoh0M832rJXFcBjKN5o3TexErV7j0UkpIM1oOE3/OiVOi1W2uoGF2njnmJMC6ihrWSjl/s57i5uWS4JT8dAVhx9Q7HnKpFmRQhkmFggcE64BN25TJR8A4eIm8yQHjU69OniKjuo3s57Upva1GyKz92L1NszCIQV8rAJZsMWjvZuLUEwc83GDTyHvItq/6uxfwnjtMcaeFAdvl2w6k7OjKcQsbLDYwpHs6gxNxfCIAi2OI1I9ycWgEsJoZSql0aMCA+Bgz2Qtz3/cFurRLjizkjH2MLtYEFf7lJ0LzAB+NgTTSTS15ZpFCd+YoipBQ3KAYDEEBxmzfQTANjKnlhbaDzoWUPE+bpVH+JUFBUjxCXVmqACB/1I6NJSu2J7kn5My8jgrZEwDdazlyKiAWa86uNQU+ROLxnsNOhNgHG8ZFU8OIWpe7SWwRIwRiOBgNwAVweKb8Q7pka8U9c+L+LpweE/82lXCeNHq9U6olhOhbMOBELKLJcQurOSkSirQvC5a0K0LjtSzpg6kecI82wILCVCNa/Hi5v5bWsOZfzKbf7avSsxNNO9NWE3q0/v3+yNwoW2etw/qcaJn+knq4Q8wkrvZDvet7SrP9yZ7MVbaaZmmhg/CMvueCvb2QiRwENBoGP3dqp7RFmetGc1zT0zUgtXdCdwWpCREh1FhKHJJYcfFrGVGxycNj8iAIqgIySubPrtSlLNXSRHVflIiDttDyex55A5/2L2jP+49pExWDqAlyACw/J4z6uf1ufj4/GpLniGrG5ZeUExmj25mvUj7MD6a7IS7a/CKkzM3gKfaIxJp+khLe9LL1x8Fb/7dfpA162+JfMt3t0CUjaO/b97aKiMLFFGlupAba2VnajB8xpXf4TFZ3Bj5rg97gi+weGH7A1/lxauWbQqrHuNpF+cqPHbrf69/Fq0vTXcEfJolNTerVphnRkHv9TABsXnf7RHzdrJiv+PdCzI5PsTNsBP10eGVtNHO9uLvwuc06f5vr3ztB60j6c9lqbGFulxbhOb5bh2RJgIduSNuVUqoNrl/fv2OERAOi7NfF0Yqlm8MYx/tbz/M2MiX7btRcnVWrJXwa5ipdeeK1Pq8O9nZnH/w7A3jtoAxY2lZYUulWzrJ93ZybbkT7hP10eGc8BzEr4feZbfd7pSN+n0jYqmm+kG3Uv+Dzpl+vy/QWqIgshcaVqcWh4R8dtC2AQFUVATQgPKupp2D/hYRe5tnuoLgHYnIMZwysYclClqk41wFW69asIv4qWHIz7JSmoDqiXSQwGExm7df+oe5HlVZdzbAqrtH3tpYLcCj1UVdZp5tCMvvbM1KDm3N+c35I9RabmPb9LKtsn5aGK132k0+tpUhwcaHZhjoODellMblClUme7fbTP6blncr1LFepXjk3y/08TD8v/ynJLKTNMNxh0fF87y90bhjjfeJyEmgDmZSXYGNbNetVt5Z25QCPFsdf8Nt0fuok6mW2SpNbOxCy2czTlXf5hmM/x++m/fjKxX2EV+RJJIZWfiWD/t6N8s7k2my7n2MRV64N7m4uTirRax+w6dry7lDz2zQivVrc8zz6aOZRAtP6HUT3/5PyuyFO3eilZxntnet1eCyF581UPyQItQwllmpqYdRPCjYUGUw/csK+mDTNMKL5Mo1HHHpsa2IqvtgD27t44W6XUIriHKZG6ZKBHcct5jPktdRwieMHVKnWpnUi1bf+EiOZL6d47d9O/sh4797WXxeZo1TaZhfXjT08P+M8TAWxQTAyVlsDPUejByUbGq76toq1IljZM7GM/cM9oT+PNMAFbr+1MKdVM9rIVplWqDC7KBoN4oKds1PnJfc5yn4/7LWvcwRuV+73tBXtu19DP17DgwHlyLjLiUMGCkFe4NvyoM1/osWgZkvIBMyyAWsed8sXTQt17bR8pv05+dvF3RBODZ4bYLPw5sXKjSMxT1S8JNef6vns2Z+nGi+WfuTuKsgw0Kyqq1sjfCLOds2WY98+PAlkTwMK7SbZfL1ENvcMgBy7x7CyhThS+2/elpr4vRaeEnLpZdx5InthcQiqqVYy5GcmmK1b279XUZuQvqd+fzNPOkQoYVK/HSC4jU4oWhBrr6p7bkTz5UpFmd4ibNCkhu7Y3S/K4ynp2uKds3slJ/sY7wqKjMflW7pXKeszcYQtu+MDmOQbT1Rd/q9PhcUhkLNU2yoQrNBrmQXU/PS0858X9aS+fvqH8FRGYNJHw6xVa1kQuxFeKIsP7N/HVFsD4n5wZb0CyX8OdhZGXp/ZZ39TW7uvL6ZVa7NvbzuSvG1X1wdhA00sH2/p8Gu5ldOjcf0jam1daP+ntAY6fb06oXMJQxB1YHmr7RACb/XvWws1J1d/MDbHeVK3QL3KzFoZ8EV910VlK5ha8E9R9d2G13Ru7b+V72/BWXp8Vsm7GhQLBidTbKVY8QjexKqhPVBRixx3KGXMgs+IQiSi2uzn6lQL0Q6kGH6VpDKuD3Lq9E2FTP2NbjFBma2G1MVWVY0ES+d+M9epbVU8QdUfMlBwNweqLx3QUfyRPw+AQJ/GRmgbN6ZvvhDde4PbhRda7G+/EzYrTL4/39UXXatyTShQNXivDvK0edbmtEWA1xHEuYuFkAoekFPH1bS0c1+kY4RRPc6fvXvGp4e6E2PVtYkqxhun+Rh/ToEKGl22o06w+V1C/aJqP6aJdY/y+HbozVXKpQq2yEkGRNZ/n62YuIhR1Svm5WWGZHHuDdlyb+GeFfp8J0NqhPSxcEY3dD95Qxkgo0K2aJLeJlMs1HMDezL9SrsNsrV5r6AFREXTUsatiMDe3+uRSRZ4Fj4j7eIzNyHIlgaJ6u9RxGla+ISG+Wk33WjnIwaf4Nr/yVH5Rym2lwX7nB/3NmpyktgAmW31mrApkBwfJJfMvTPX/juNx7vncRT9crlzbx54ITpoVem1AdJJ1fIG+0NucXJt29wBw981Xd2TX6KYjBlhfK8GpOq3uRPGift93HmAYI9/N15JuVut6bhrrKJ/j61LOMcP716m3bE0FmuIlg/bOOp0946fUmp9JhlYwiDQAi7lSJwsABpneKbNSfDGhrhFglYccRGRBv6Eyr/1+fnq79XHX6gzgNcNBLN80xd9ofMqijllpxJYlpggKapaGt7LB+KsvHtMD/6UxXuK1h1+5dwvMukyFy+IDN/JJAuoZQBrukAEJyIxR6fjzB9k7bhzqXfYwLdYEMHOKKF8Z5uAeGS7XdFsfH3tbbQj+Zpy3y1wvq9IZhzJddtxS5JkjyKp9v5Gn/ruSel3KV6dYm1BxVYtCw2ZfxbyjF+MUtw1I5G9B/ZgyK2heyzGNACvR7nvexfS781N6GJ0J6ReXyuoxsh/lIHA+Nj2oqC2Ace3GR6c4HsnXFpnyIL4qsrUN5rIuxozGOqIkcrjRO+yxJflYTqUmYudYU4sJfo0eZ3sB5r0p4WyWkhmCDbgSk403CCOErJ2k1J+F84Of52hxAMuq1k/3s+Z9N740aCH3xefedx5gUVGEvemIgkq1wWFFhLVzk6psKbyxv15feChX9Y2PJX8sj8HGbyz3CCkWv1j2e05UVFSjBksvP9TDTrotfVafN7jPzdbFJ+po1meyOXba+lbjpRuyqBgrtVhQYvYQgNGYGrGyn63PJwPdjbYN90RdrfaO+v1W5jA3k88Kqup2CvgC43uNTk18uui5rEeFO5oA5m5K7c56O3ga189mfUJsnVofvP4uwGafze25Ob48zUzMS74T2TeAaxO0NdHraqX+po2Ql3U7MsSLezfutwy/E9l16VqCxDKGzts9yaPfy26NFStNABvsbr743CRf45YkWxefr9LSLv0dWK9Lrw/IejjAbjkeyVcUmfIh/n4jf9rpVElWmX7VjSrDKFbLSHV8yoaiGcOXE20tF3p6Gk9KtRdgnhtiY7OVbNhQuSy0ol5/p0m+jib8ht+n9ippBlh5w/QXfG2GnR3vc6apTecBBgChPyddiKvWP7cg2GrphgiPr1uCi/v3oj9yR65PqDr+oof0u5OvNn4773+MALt5+5AI0Rs0y58zlsxYrItP1E4QFPYAAAYlSURBVLQFMJGgxIyA/Jql4T4t6XAajMHU8PnBLu7fvOBQ1PTZ7OirppuzdHd62AhS02cH9rlbvdcWGw+8azbyLUQbbszubeTL5tuE2Lr6ewAb91ua94EsZaYZn7x+570wf67N4J+TfM+XqjPMJWSaIjKs2Q5791ye7R851duv1xiGm7D6OuW/IsxaAmy0l8mHR17taaxikayJK2qgsfw5B8Lt4vS++Y/WYJoiGQ/iaiLDms9JcnX6czbGXyhS4xBXGfGvbqb8gwUqelNxlSH0y0nWHQZY8LaUfYlFyomjvW36H53ofbktARo1WJl6+tgAh8GHRns0/0LIEwHszd9vTdqaVPuLmGR17/qL5KtfDGhVgRGTny8csbukksFIOD3IPHTri37GUzAtn0aAVR4SIMMG3fJBDwUYrIi2RqbdSkxJVH5naZjLgwAjR8wPdnVrCTCuDfnxn5gBHkzrKR6+qwO1581hihZxsPsB9mMZFi/fc6WYZgF9O8HeYaarq/al/RlTjt+q2z3EXbLp3Gu9uO0QjY+OJvZPmMBwpSp9d6XHxRfVh8CHYUbZGzVYuXafr5k4NaPiSABetQpEq2PvIAKJVg2xtVoe5F73aA1WU2QjIjJKFoYaAW78Ysfku3wfX5Yv5RGxtUvC+n2bXWOy/OCtMpYG+HJCxwG29M+8oWsulZ+yFqLiN0Ice38+wPmBY3iNAGuYPjbAsesAxl3dlFAiTyjUsAFikmhwMqVOFar0uX4WQofENwOmc6mGYb+krjydq/pUhAi1gzn/hFqvL7XgI/OMeWEzOGGMPZj1yqHMqgM8RH9nWDnQqOUs1sVdVRuw7xQX3G3r3XupZmzLF567czuvVI9t5TLeWTFDZ91c0NcISP7qP0/QLDlsbqiD+3eD3Qpbgm/OqZvDtyTcPk5SFJKbCU6rae0NcyD6DnDlDds8Kuih6Z/Qn/4alVBFHvWyFH2fObsxDma9PuFKXb0+5JvxAU5zvcRG76nfjmtzLufV/2BjIk42lbCXShXMTIbR0+tG93bjgpfcVnUkWZUnEVFpGBF0rZp5XgZ6Tc3ygfc0WJlun4kAM0LEv0QztGONhvUY4CT+6q/X+xhzrkaA5cVWaDAo6Px0P86L5N7PPlYmPnSjoKAGE5YOEnTUgkfmpL0dtPTbuGyTTy5VZytYkMpNyG21KnqABhH+SE2rd44zN2+ywYK3Jpy7VqwZtGZob5vIcFOjKSL6+OwrGkp6YIBctPCvqb2bL7nz3hB3+qaSGSqloNxGIjqqYQykqykvKXZGwCaun8fm5N05paopY3rbDjk81qu5OviJNBhHmPuFiSsVDbMatPTE22qdmZWIX2UmwCfj37p3xWPQ1sTRKh28XaPWO5kJBCopnzmWMqfvZ1z/N47cDDqaXbNIgOgzpUsG7uTeeW6M+1jLgMNEc9HCNdN7Nf+a2NjotLCUCs3HDQbW1poPBRkLwkZx7R3WXlxKs1TPaYEukV9HODxQaz7i1+R+BTX0ewoN7S4V8nUSMFzrS1ELWuXg7tOsQ3bE9kmvgcVuluIzsa/33s197Pt9wkeKBr3Lslf93l3sam60RbjU1bfbr71SrmLeqTeApZiHkwd6mX+2fZiX8Zgb9+uzVxJhi4pm/LUGRAlIOnFeX6dV74d2M9ouRg1WrNk3NcB+cWJ2pc8dlgy35KFz/Zy7fbB5lIPxC8CVMjmvv7KJYXFDaVzpspYB0MG7rg0vuEMvV+mxlaOETE9+O3gS1+eVA+nByaUNn2j02M5SRPxmI+PXp5fV945+v9+bEQgZz6UO3Xl1RUKp1u+LF9xmzwlqHCt48+XgvDvEwv7Okh1HJvqfaxLLt9nZgq0xde/Ua/HYeoY1k/GgylbCX315ZmO4KfTnpLmZFar+Y3o4fLZjtGdGU78nBth962Ksu77vXcv/fdznj+j6P/FRh+fXaORr9g12s1x67jWfNXfPrHXh4dfm3435rwiwqwH2X5nE//KgTQAb6Gr+3oXJfg84Sv/Lc+N4fwaw//IKDtyZNO1SkXrnIDfLlecn+6z+L7PT5cM/A1iXi7RjBEfuSXSLKcfDn+8mvnx8Uo/UjvX+57f+P0EDXEgnh8tuAAAAAElFTkSuQmCC"/>
        <xdr:cNvSpPr>
          <a:spLocks noChangeAspect="1" noChangeArrowheads="1"/>
        </xdr:cNvSpPr>
      </xdr:nvSpPr>
      <xdr:spPr bwMode="auto">
        <a:xfrm>
          <a:off x="1209675" y="6410325"/>
          <a:ext cx="304800" cy="308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38100</xdr:rowOff>
    </xdr:to>
    <xdr:sp macro="" textlink="">
      <xdr:nvSpPr>
        <xdr:cNvPr id="6" name="AutoShape 105" descr="data:image/png;base64,iVBORw0KGgoAAAANSUhEUgAAAJgAAAA5CAYAAADKguJqAAAgAElEQVR4Xu1dB3hUxfY/c+/dvpvew6aHNAiQRhJAiCBFBEGkSBNUQBAQgiCg7xGfBQsCCoqCSEcM0otUgwghBdJICKT3QsqS3WTrvXf+392QkECAJASf7/tzvw/EuzNnzpz57ZnTZhbBs+eZBJ6iBNBTpP2M9D9EAhhjFOvqORor6oT966p+/TvZegawv1Paf9NYs69e5VVkCSy0FCuuvKPlrY7+OFR27vQOBBRYhvT8zCch4YO/iRV4BrC/S9J/0zgv/XJ90OWShl/0ABYMZvk8koLoj14CU6UGMCDg8/XM1C9OXUMiSbypEB235QtSj07uWfm02HsGsKcl2adMd3x0hpOQ0NnsejXgasuhIvamj4vJV/4GPASACOhZlQe/fjkV7oAYELBQ4ewC0975EeoxCcAwIKUIxs2U2u1iKVp79NWeaV3N9jOAdbVEny49NHhHiqeSwctTS+unDvW1nHh8nO+hpiE5W6v7xsTYbA0banxHUjA47Q9Yt2MFqEAMAjDAqrc+gRNeAwEwc49TlgVkwLi3LX93N6lJ5LHJXtVdNY1nAOsqST5lOqOjr3lkVBq+zaujR2A+BRaIrVk/1M15ei+7hqah3zyV47Er+XaWniQa15UgIbQwGX7aMBeUIAYCGPh9wEj4aOxKAFrXmmPMtQfg6/UwzNNywLEJfpe6YkrPANYVUnyKNN47nSpJKGeWXypRf8DyCMRte4Ax+JjyD2a+HTiu5dAD96SN/zNPGQ18EgAhAAxgjXVw9oMXoIERAg9o+HHMXNjafxIA20KDteIfAWj1EO4iHhw7PfCPJ53aM4A9qQSfYv/x0Rm+ZwsV5+4YSHsgOZvq7mA0C31shXOT3wz4oeXwfj9e25hRq3/H2Nb4YACSB1MTfoP3f/0SCIRg8pJdkGrtdo9Wm/xjgHoDTAuwDN01xi/+Sab4DGBPIr2n2Pe1IxlTD1xXbNPzKcoIlJYOv84AbwTZhf88wvNKSxZcNsT/WaDBz7ViC2MAgQimxu4DNV8ABwNGA9CGdnGO6rXsqghf06gIm/p2dWij0TOAdVZyT7HfsH1pX5y5qVwGAhJjhBu3RdQEMgwiAgyLe9vKPxvi1hxeWHAyW/DLzZqCahrsHgAkB1CCB4BZIDADLOa0YUvQ3gfgprkhgDFustWHx/mt7Ox0nwGss5J7Sv36bU/ZmFyqnDUhwPZ1sU5dlKGgAllC51+pYrorDazXbR2W2hJs1TdL+3lMQKjZkJp8IM0tOqchh+YAiYnG7bFZ6+HGf3KvuL85zLKcamMwIkgGI4wBYx5GJNFSUSKug94Aq/pZyqIi/DqlxZ4B7CkBpTNkXzt844Nfrtd+MtLHbPiJV3uc7giNqLhsk9sqYsitMqUsqbxK2sPBjo+A5ZAGBEFCZtltvbOJVO3rbKHka+rKQ7o7VZRUQUXT9jf3XJbbpkuVuSDmtR5Wp4cpvRxD9ox2T+wIPy2UYGe6PevT1RLYll0R+sbeW7FYIECj3GVvHxvv92NXj/EoevPPZS3bmFjzBSKNeuvew2AY4ir99Nyknh92hp9nGqwzUnsKfUSf/FWr4fPMAVjwNePH3ZgdFPYUhmmT5IJT6b02JiqSsIBn1HitHgwQasv7PW5G4Iud4ecZwDojtS7u4785/lhaLfuSMXbFGd8NNJ4YaBn+62jfuC4eqgU5jBbHFAeeyCxdl12NwkGICS5X2dbTy1ocnzrTvzE70MHnGcA6KLCubh5dXGcxeVtKOS0U8LkAqhFkXJaHZnWWfFRsb8m/RWHIdJEQ6bUaQ4kAsVUONJ3/85v9VS15iYqKImpCpvAScrIFg329RUmFZWaBnoTpbJ9tNnrG1OOOJt2JR7Ceh3N6OX+aMMEeGL2Q5hMSjBFq7VE+OMPnbHlnLr4eOKwzc38GsM5IrQv7hG1LOXWlStvG4t21hLj/3P2DEMKIZrGvOfV++jsha1qyYbvmSly1nu3FUgQiaZZgCZLwM8lGO4a/RSj1UiAQAQTCcCD3NViXMgOAbBELe0iUwkifwRDhLFkbM9l/SWem/QxgnZFaF/YhP7moZXg8QZPmeixpmoVeVsKFqbMDNjS1jcKY+GH9lewKA+HW3B8j6GmeC7uGvg0qvdT4mgAafsudCOtSXudU5GOHMiJbz8K0QIvhu0b4dMirbSL+DGDtEPPTarL22u0Bkaey/wQux9je0jyaBX9L/rtpc4K+beLrjSM3ZYey6/IULGvVTAcj8DUphL0j3gSVXnYPYDkTYV1q+wDG+ZNYz8Cw7oTl6QnhtZ2RwxMDbHx0NOltGnKKMxswEJSDhJw1r7/jrc4w0xV9YovDRFirOA8Ej2ZpDX+AV06njNOu4OVxNAbvTf7ufJF2Htwtfnhc+6Yty0cK72cuCPuyqf3Mw9fl+7Pqc+sB3QtiYQBPSSXsHzkdVAaJcZ/l4rLHcifAF0kzAah2pIsIDD1l/KTrswOCABlD/x1+nhhgUTExlErt3MAixMcMgm4yIuS9QU6dCsp1mPs2OpxOHSoRCOLqSUIMNKOCCJ+GJ55ju/jCgFJL35rWgH33h8sjNe3p0/PHxMTrdUxQe9o2t6FZ6G3N+zRlVnBzXOrl6Myex3Jr01iSbEEKgxO/Dg6PngwNtND4HnHlOoXD4dPEdwEo/WOGxQAaFqb0MQ/b8wTe7BMLPyoqhlIFu6gAISELGOQiMjgywqlVlWWHBPiEja+WjRKrlVcaEMEDhmmAQT7KJ57j41i6VbbCu6bhyF4DU+nKevW0jkAX2mPggPW6+OIqA9ut3dsjxwiLoZuI/K7k3ZD5TXzNOpo5cEta7QVjmU7zg8GaMMDxseNAx/CA2+64P3+WRcAHscsAqPvqwe6bJCc0e4LNXb8kzKtlSupxsrj/8ycW/j8aYGwDDPJ+ugC7WTnXv6J2fyxBkBKEKIVIOdI2KGhzO/YfAKeNiTlFDYx7e80v4+KxAJ5m1Pbst4NmNi3myAMZo09kKo4An2q1vmIMcPTlycBHWuMOx5VMJ1SFQeSFjwB4j1GyWj3MCLT23z7S53pHQdWy/TOAPYn0ACC9+M2Q6voD8SQp5igpRMqX2g0wv01XzmUoYXC7Pci7vHpKyWPZ84JHN7Hec2vyjOuVmm1A3QvEG/PXLB/2DF0A3aSFzQDLrO0Js899DcBXP3zmegYGOYpWXJgZ8PkTiqdD3502x/p/r8HK5gRV1P2ayAEMs6D4Y1+ZVVQUp2ce/8w6kx255VrV140Fgu3/rjsIUGzZu337NY3QZ8vVJcnV+jVA3pfpofnw75D1MNSpMcKAMQGFDS4w9eRPAHxl22NiDK4i9NfrC/oOikKoXfN41ExbzWpdTL6ZkmZf09LwHIuROUkATSC4YSMT/bYw3D6hLUL3A8xORAa/H+F0dUt80YDcWnoOsGCNKCh0FOM18we4Zz1e7AAZt5faaTVp0/X6sn4YkCUAq+Dz7RNthC/scbJdlvsoGq1ssHZukTfLF0ao1NcmGtg6VwAkIAjitojnd1CsCz3k6bnwAWMlOno86dVXMIVha7lCdyeVJn4FQQg4p15jKhn0HsPUGReGZRgIdHllK0Jz2twy1yXnmy05XlTNCgQtjafHisieh/L6O4Z03z+hsVzH44ern+co9O8/ADCGgmHOF+HzsFWQofAHd9ktqNbaw6jDewEEXPVNy+VvjLZ2F7I3ZAJ+72tzgtq1zT+O2eYRPj6XM6bOQG6mOUCgxow6p2aNyAdskPLw2k+Gui+/n2BLgGHMGaBEDwMJL5UqmU9IElHI6LsAIJZVd7cSPjcv1OHao5hKKRo/Uam9vAmzGnOESMCYBYQoYLEeEBY0CCjvZaGef37/MBodARh3Cic+L3in1pDzGgKCxMDZ5lzEm2ccjyBsrrjZfTiqm8nrNS3Hi8kfJCT1ucUYN1hx7wkkaswhYgAaNwABjXjB2KC1EL/j4O/8ueJh/HZbH5ddogePB4sEHy4lMQEN80PN7L/s721MF7lvStiSW8e89UC4AyNw5ivgj4kjYezR3bBt2Dug1JtARPQxAL7KeKyt8cFG284WGa6fWDYgMAihLgEXR9kIsK/+KhxSUsec4rIMLAAWIHQZYeYqJogQHUOEcykGAwamuzkaNj/c+XzLqbfSYBiDh4lgRKZCc5hHkQJjbo0bhEt3AYCEh5MiqIK+ERERbXpZmcULBlY2/HKaRDwBi2kgCcs0AWmdoWdqPQxsZTDJeYas1mAtmzDez/HHI20tQUcAFp83cKdGlzoNEQIgCZMMU0HgdgZoXK9Nn8ZgRS/uqyHgu+3t65owpeVY2dkjBFVExV/AqmQ0poWAdS53v5QMicS5wH3TuGVDJG1rMTnc0zKK24/afNakFQa+f6Q4Dgspim1npImgGXZ2sE3QDy94JnNE5d8n7CtWsRMf3GUx8BgKdo1YBHPOroavB0aBp9ktGBh9EoB/z8jnig8dhfBn8buhz3PpqMdppY58jqIzMvgJheLrGFB3rshRQqItnwx3mc0RicrI4NOl0lgNzQYazw9QkPLlMNc+DwOYMZgHwNIsJmQC4nsTQntARwqnVDfATBIB0tEMBNhL3d8Its1ri8nLWd2TGVD25owZHun6e6j7klEITWAwxkRSwfCt9fprMxDwuPUrGuhd4fwkACtX/Wx9q2RREUnIhBRlVehATerj7LzCqGmKi2NFBerJGQA6V5rVgZfjSh8Hk/dutjVeZtncwIq6fVcpUgQsyyqe86qwvLsBtHsdArYk/JxUTc98YIt7GAWGhR7m/B/S3w6aG4MxNeWbxBtlesazbTuOBTAIAUgWXnb9A1YEfA2hv54FxG8AzHmWemD9ragvU+eErGg3wx1oiH66WjE5pbxhj4AkOS3ZEOZp6TrBU1bVRGPNXyVLSpSGNdyJFAS48usXXe0eDjAAlsVgJaE++iBCHsW14wB8OV+soAgQ6xkAuRT6LItwTbmfx+La9f55tz9OJggBQdNq8LD/IEJuvvRCU7vCms98825/lcEtJMNqsIf1v/t1s1zc6tAD17a9GiyzZN6SqoYDazCmQSruv4YizA+wNN1YAYoxq8U5UTpD7jAWM2AqDJvSx+Xk3rbk+qAXaW8bFHStw1uM07q4i0VaPMC4uxpr5h++ipwBI2DBMMhZOFQm4bvsT6vd1hiieEQnjMCer4S9IxZCxP5oAJ4KrAiU/Xx30YLoMb07lWdsD87QR+fy/1DoIIJECAgCZ3413NW3ZccvTqZ2q2aE/SggGEwQ+POR7gceBTAdTauf6yOwmiCXN+vgxb8X1hCYtVDrWQiwMwmaFWr9gB2WVjxuVm39+c2N7r5A5WoX5drS9rmNo6XZ2f8uZKHOgmUNYCkZ9nkP+Z4HvnXtBVhi/oDDGn32ywgRwGAtVzbQaoG4i0I4bcliNciEfT8MdDnzafsA1v4wxf30uq2JP15qYEZggmg0jh7pWGLgYWAYBhBLNRtTD19zY1k+AaZUA2BaqHAwJTZnclqri7fE+xlAS34vLMYs7sYZqSRCSV+NcAlsDzKb2rT2IgGcTMnNi/vJ57SkEXkyvwYAWWj0DPS0EwW1ZehfLRjyVYM26T3OG6OQWbGJfqKHn19Uq3xGQm5Quo4p9cOYAQHP/VhftyvNsaCm8doLsLic0Gt6Jj+AMzgo0iQdYbLNnJKBVSOZyHdHH6dTbToWTxIHa0vO4dviI1MqmVVqDCbA4azV6Z+OrEyLttwkWQYkBFHjbkrsD/Ui/7U5IqjLrgd4FFco8mRhEQAr5/BNIsj9aoSLR0em0RJgDAbobsUfO6+vw+HWACuoQYCNGuxhAEvMG7BBrc+cTxA8zrgv1Llv8IhArZ2BhLzgNB1d0pOzofmk7R+hHqmD7+e1vQC7kh162cAWhDNsPVjIhgzp1e1wK+elvTLoaoBx484+dssqvkL5ZW4tPaoeY6vGStcWh2mbjwi1fNdC5d11rji7WQCgFvHgZqC18Ge53Gzr9ghXTl3/bQ/66HxBqkKD/RuvM8Babwuxy6xQ23Zf53N/mMKCxwZ/ONS9VS4y8uTjAZaQN2iNWp+2hDR6dOZFpu5Rnn5oQisNFp8XdF1Pl/bgQhc80ulomEfiy50F2NX8IYc1+vSXubUyFYVv8JcfXNgZqT8NgDXxwV0bkF4Lk5IqNTPUOra7DoMZA8BvjH4i410SjcWIjWEGkgJMMaDlkahGyofsHpaig+YCOLR/Qu/SzsytK/qgDZeK3su+Q3/FIzhbhAVbMfXhiginNu2Ntga8P0whNyWDI/u3Tna3B2CpRePnKtRnvycJESCQKJ1t57nKTSOba5DKyn4UF6o35NJMrR0XozIXD1nn77QvsrMAu1X+7vxK5b4NnA2GMV/n6bBEbi9b2OzctFe49wAm4tyDDuUi2ztGU7vpxzKcKup0fioGu7MMtq5v0PNJksBSEb/OzkxUWaxQZT0vJzK+eCGorqO0n1Z7dDBTaflXflUBAlJqLDDDqNoKGXxXvujZLmG3J1XUHoAVV38Rklv9eRxJiBDNaMHL/qNgB7MFzZqw8s529xtli3JISgwsq8Fu1h+McLJ87wHvp71bZD0+Z3v15rgikpTyuW1SJgxbF+B8aklHQwwtNRjGhvoB3VfYINS+cp2ntaj/JLrGTfw/54s21Gro+Y3OCwaE2dJuYnH/xYPsGrOkj3i6CmDGe0RzPG4xrNoTYz0I+X47Q1yfn4lQFMsdaHh5RuJ/lNorHyAkBIY1VEb4VLUKlzSx2F6Ace0v3HS7TqD6HpzHyGANmAjDlggaJBv9/PY3b80YR5MA49mHBSBvlc8LLruzJ4EiJYCxHstNF4x1tVvVZhD4n7TwfxcvRoCdTq2QnCtXJ7Ms4dl0vpxmMJgKUIKMZHaxiCojEVhoGUPoh0M832rJXFcBjKN5o3TexErV7j0UkpIM1oOE3/OiVOi1W2uoGF2njnmJMC6ihrWSjl/s57i5uWS4JT8dAVhx9Q7HnKpFmRQhkmFggcE64BN25TJR8A4eIm8yQHjU69OniKjuo3s57Upva1GyKz92L1NszCIQV8rAJZsMWjvZuLUEwc83GDTyHvItq/6uxfwnjtMcaeFAdvl2w6k7OjKcQsbLDYwpHs6gxNxfCIAi2OI1I9ycWgEsJoZSql0aMCA+Bgz2Qtz3/cFurRLjizkjH2MLtYEFf7lJ0LzAB+NgTTSTS15ZpFCd+YoipBQ3KAYDEEBxmzfQTANjKnlhbaDzoWUPE+bpVH+JUFBUjxCXVmqACB/1I6NJSu2J7kn5My8jgrZEwDdazlyKiAWa86uNQU+ROLxnsNOhNgHG8ZFU8OIWpe7SWwRIwRiOBgNwAVweKb8Q7pka8U9c+L+LpweE/82lXCeNHq9U6olhOhbMOBELKLJcQurOSkSirQvC5a0K0LjtSzpg6kecI82wILCVCNa/Hi5v5bWsOZfzKbf7avSsxNNO9NWE3q0/v3+yNwoW2etw/qcaJn+knq4Q8wkrvZDvet7SrP9yZ7MVbaaZmmhg/CMvueCvb2QiRwENBoGP3dqp7RFmetGc1zT0zUgtXdCdwWpCREh1FhKHJJYcfFrGVGxycNj8iAIqgIySubPrtSlLNXSRHVflIiDttDyex55A5/2L2jP+49pExWDqAlyACw/J4z6uf1ufj4/GpLniGrG5ZeUExmj25mvUj7MD6a7IS7a/CKkzM3gKfaIxJp+khLe9LL1x8Fb/7dfpA162+JfMt3t0CUjaO/b97aKiMLFFGlupAba2VnajB8xpXf4TFZ3Bj5rg97gi+weGH7A1/lxauWbQqrHuNpF+cqPHbrf69/Fq0vTXcEfJolNTerVphnRkHv9TABsXnf7RHzdrJiv+PdCzI5PsTNsBP10eGVtNHO9uLvwuc06f5vr3ztB60j6c9lqbGFulxbhOb5bh2RJgIduSNuVUqoNrl/fv2OERAOi7NfF0Yqlm8MYx/tbz/M2MiX7btRcnVWrJXwa5ipdeeK1Pq8O9nZnH/w7A3jtoAxY2lZYUulWzrJ93ZybbkT7hP10eGc8BzEr4feZbfd7pSN+n0jYqmm+kG3Uv+Dzpl+vy/QWqIgshcaVqcWh4R8dtC2AQFUVATQgPKupp2D/hYRe5tnuoLgHYnIMZwysYclClqk41wFW69asIv4qWHIz7JSmoDqiXSQwGExm7df+oe5HlVZdzbAqrtH3tpYLcCj1UVdZp5tCMvvbM1KDm3N+c35I9RabmPb9LKtsn5aGK132k0+tpUhwcaHZhjoODellMblClUme7fbTP6blncr1LFepXjk3y/08TD8v/ynJLKTNMNxh0fF87y90bhjjfeJyEmgDmZSXYGNbNetVt5Z25QCPFsdf8Nt0fuok6mW2SpNbOxCy2czTlXf5hmM/x++m/fjKxX2EV+RJJIZWfiWD/t6N8s7k2my7n2MRV64N7m4uTirRax+w6dry7lDz2zQivVrc8zz6aOZRAtP6HUT3/5PyuyFO3eilZxntnet1eCyF581UPyQItQwllmpqYdRPCjYUGUw/csK+mDTNMKL5Mo1HHHpsa2IqvtgD27t44W6XUIriHKZG6ZKBHcct5jPktdRwieMHVKnWpnUi1bf+EiOZL6d47d9O/sh4797WXxeZo1TaZhfXjT08P+M8TAWxQTAyVlsDPUejByUbGq76toq1IljZM7GM/cM9oT+PNMAFbr+1MKdVM9rIVplWqDC7KBoN4oKds1PnJfc5yn4/7LWvcwRuV+73tBXtu19DP17DgwHlyLjLiUMGCkFe4NvyoM1/osWgZkvIBMyyAWsed8sXTQt17bR8pv05+dvF3RBODZ4bYLPw5sXKjSMxT1S8JNef6vns2Z+nGi+WfuTuKsgw0Kyqq1sjfCLOds2WY98+PAlkTwMK7SbZfL1ENvcMgBy7x7CyhThS+2/elpr4vRaeEnLpZdx5InthcQiqqVYy5GcmmK1b279XUZuQvqd+fzNPOkQoYVK/HSC4jU4oWhBrr6p7bkTz5UpFmd4ibNCkhu7Y3S/K4ynp2uKds3slJ/sY7wqKjMflW7pXKeszcYQtu+MDmOQbT1Rd/q9PhcUhkLNU2yoQrNBrmQXU/PS0858X9aS+fvqH8FRGYNJHw6xVa1kQuxFeKIsP7N/HVFsD4n5wZb0CyX8OdhZGXp/ZZ39TW7uvL6ZVa7NvbzuSvG1X1wdhA00sH2/p8Gu5ldOjcf0jam1daP+ntAY6fb06oXMJQxB1YHmr7RACb/XvWws1J1d/MDbHeVK3QL3KzFoZ8EV910VlK5ha8E9R9d2G13Ru7b+V72/BWXp8Vsm7GhQLBidTbKVY8QjexKqhPVBRixx3KGXMgs+IQiSi2uzn6lQL0Q6kGH6VpDKuD3Lq9E2FTP2NbjFBma2G1MVWVY0ES+d+M9epbVU8QdUfMlBwNweqLx3QUfyRPw+AQJ/GRmgbN6ZvvhDde4PbhRda7G+/EzYrTL4/39UXXatyTShQNXivDvK0edbmtEWA1xHEuYuFkAoekFPH1bS0c1+kY4RRPc6fvXvGp4e6E2PVtYkqxhun+Rh/ToEKGl22o06w+V1C/aJqP6aJdY/y+HbozVXKpQq2yEkGRNZ/n62YuIhR1Svm5WWGZHHuDdlyb+GeFfp8J0NqhPSxcEY3dD95Qxkgo0K2aJLeJlMs1HMDezL9SrsNsrV5r6AFREXTUsatiMDe3+uRSRZ4Fj4j7eIzNyHIlgaJ6u9RxGla+ISG+Wk33WjnIwaf4Nr/yVH5Rym2lwX7nB/3NmpyktgAmW31mrApkBwfJJfMvTPX/juNx7vncRT9crlzbx54ITpoVem1AdJJ1fIG+0NucXJt29wBw981Xd2TX6KYjBlhfK8GpOq3uRPGift93HmAYI9/N15JuVut6bhrrKJ/j61LOMcP716m3bE0FmuIlg/bOOp0946fUmp9JhlYwiDQAi7lSJwsABpneKbNSfDGhrhFglYccRGRBv6Eyr/1+fnq79XHX6gzgNcNBLN80xd9ofMqijllpxJYlpggKapaGt7LB+KsvHtMD/6UxXuK1h1+5dwvMukyFy+IDN/JJAuoZQBrukAEJyIxR6fjzB9k7bhzqXfYwLdYEMHOKKF8Z5uAeGS7XdFsfH3tbbQj+Zpy3y1wvq9IZhzJddtxS5JkjyKp9v5Gn/ruSel3KV6dYm1BxVYtCw2ZfxbyjF+MUtw1I5G9B/ZgyK2heyzGNACvR7nvexfS781N6GJ0J6ReXyuoxsh/lIHA+Nj2oqC2Ace3GR6c4HsnXFpnyIL4qsrUN5rIuxozGOqIkcrjRO+yxJflYTqUmYudYU4sJfo0eZ3sB5r0p4WyWkhmCDbgSk403CCOErJ2k1J+F84Of52hxAMuq1k/3s+Z9N740aCH3xefedx5gUVGEvemIgkq1wWFFhLVzk6psKbyxv15feChX9Y2PJX8sj8HGbyz3CCkWv1j2e05UVFSjBksvP9TDTrotfVafN7jPzdbFJ+po1meyOXba+lbjpRuyqBgrtVhQYvYQgNGYGrGyn63PJwPdjbYN90RdrfaO+v1W5jA3k88Kqup2CvgC43uNTk18uui5rEeFO5oA5m5K7c56O3ga189mfUJsnVofvP4uwGafze25Ob48zUzMS74T2TeAaxO0NdHraqX+po2Ql3U7MsSLezfutwy/E9l16VqCxDKGzts9yaPfy26NFStNABvsbr743CRf45YkWxefr9LSLv0dWK9Lrw/IejjAbjkeyVcUmfIh/n4jf9rpVElWmX7VjSrDKFbLSHV8yoaiGcOXE20tF3p6Gk9KtRdgnhtiY7OVbNhQuSy0ol5/p0m+jib8ht+n9ippBlh5w/QXfG2GnR3vc6apTecBBgChPyddiKvWP7cg2GrphgiPr1uCi/v3oj9yR65PqDr+oof0u5OvNn4773+MALt5+5AI0Rs0y58zlsxYrItP1E4QFPYAAAYlSURBVLQFMJGgxIyA/Jql4T4t6XAajMHU8PnBLu7fvOBQ1PTZ7OirppuzdHd62AhS02cH9rlbvdcWGw+8azbyLUQbbszubeTL5tuE2Lr6ewAb91ua94EsZaYZn7x+570wf67N4J+TfM+XqjPMJWSaIjKs2Q5791ye7R851duv1xiGm7D6OuW/IsxaAmy0l8mHR17taaxikayJK2qgsfw5B8Lt4vS++Y/WYJoiGQ/iaiLDms9JcnX6czbGXyhS4xBXGfGvbqb8gwUqelNxlSH0y0nWHQZY8LaUfYlFyomjvW36H53ofbktARo1WJl6+tgAh8GHRns0/0LIEwHszd9vTdqaVPuLmGR17/qL5KtfDGhVgRGTny8csbukksFIOD3IPHTri37GUzAtn0aAVR4SIMMG3fJBDwUYrIi2RqbdSkxJVH5naZjLgwAjR8wPdnVrCTCuDfnxn5gBHkzrKR6+qwO1581hihZxsPsB9mMZFi/fc6WYZgF9O8HeYaarq/al/RlTjt+q2z3EXbLp3Gu9uO0QjY+OJvZPmMBwpSp9d6XHxRfVh8CHYUbZGzVYuXafr5k4NaPiSABetQpEq2PvIAKJVg2xtVoe5F73aA1WU2QjIjJKFoYaAW78Ysfku3wfX5Yv5RGxtUvC+n2bXWOy/OCtMpYG+HJCxwG29M+8oWsulZ+yFqLiN0Ice38+wPmBY3iNAGuYPjbAsesAxl3dlFAiTyjUsAFikmhwMqVOFar0uX4WQofENwOmc6mGYb+krjydq/pUhAi1gzn/hFqvL7XgI/OMeWEzOGGMPZj1yqHMqgM8RH9nWDnQqOUs1sVdVRuw7xQX3G3r3XupZmzLF567czuvVI9t5TLeWTFDZ91c0NcISP7qP0/QLDlsbqiD+3eD3Qpbgm/OqZvDtyTcPk5SFJKbCU6rae0NcyD6DnDlDds8Kuih6Z/Qn/4alVBFHvWyFH2fObsxDma9PuFKXb0+5JvxAU5zvcRG76nfjmtzLufV/2BjIk42lbCXShXMTIbR0+tG93bjgpfcVnUkWZUnEVFpGBF0rZp5XgZ6Tc3ygfc0WJlun4kAM0LEv0QztGONhvUY4CT+6q/X+xhzrkaA5cVWaDAo6Px0P86L5N7PPlYmPnSjoKAGE5YOEnTUgkfmpL0dtPTbuGyTTy5VZytYkMpNyG21KnqABhH+SE2rd44zN2+ywYK3Jpy7VqwZtGZob5vIcFOjKSL6+OwrGkp6YIBctPCvqb2bL7nz3hB3+qaSGSqloNxGIjqqYQykqykvKXZGwCaun8fm5N05paopY3rbDjk81qu5OviJNBhHmPuFiSsVDbMatPTE22qdmZWIX2UmwCfj37p3xWPQ1sTRKh28XaPWO5kJBCopnzmWMqfvZ1z/N47cDDqaXbNIgOgzpUsG7uTeeW6M+1jLgMNEc9HCNdN7Nf+a2NjotLCUCs3HDQbW1poPBRkLwkZx7R3WXlxKs1TPaYEukV9HODxQaz7i1+R+BTX0ewoN7S4V8nUSMFzrS1ELWuXg7tOsQ3bE9kmvgcVuluIzsa/33s197Pt9wkeKBr3Lslf93l3sam60RbjU1bfbr71SrmLeqTeApZiHkwd6mX+2fZiX8Zgb9+uzVxJhi4pm/LUGRAlIOnFeX6dV74d2M9ouRg1WrNk3NcB+cWJ2pc8dlgy35KFz/Zy7fbB5lIPxC8CVMjmvv7KJYXFDaVzpspYB0MG7rg0vuEMvV+mxlaOETE9+O3gS1+eVA+nByaUNn2j02M5SRPxmI+PXp5fV945+v9+bEQgZz6UO3Xl1RUKp1u+LF9xmzwlqHCt48+XgvDvEwv7Okh1HJvqfaxLLt9nZgq0xde/Ua/HYeoY1k/GgylbCX315ZmO4KfTnpLmZFar+Y3o4fLZjtGdGU78nBth962Ksu77vXcv/fdznj+j6P/FRh+fXaORr9g12s1x67jWfNXfPrHXh4dfm3435rwiwqwH2X5nE//KgTQAb6Gr+3oXJfg84Sv/Lc+N4fwaw//IKDtyZNO1SkXrnIDfLlecn+6z+L7PT5cM/A1iXi7RjBEfuSXSLKcfDn+8mvnx8Uo/UjvX+57f+P0EDXEgnh8tuAAAAAElFTkSuQmCC"/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201706</xdr:colOff>
      <xdr:row>0</xdr:row>
      <xdr:rowOff>0</xdr:rowOff>
    </xdr:from>
    <xdr:to>
      <xdr:col>1</xdr:col>
      <xdr:colOff>795617</xdr:colOff>
      <xdr:row>6</xdr:row>
      <xdr:rowOff>65474</xdr:rowOff>
    </xdr:to>
    <xdr:pic>
      <xdr:nvPicPr>
        <xdr:cNvPr id="7" name="Image 6" descr="Logo GHT49 (Standard) 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706" y="0"/>
          <a:ext cx="1784536" cy="1427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showGridLines="0" tabSelected="1" zoomScale="85" zoomScaleNormal="85" workbookViewId="0">
      <selection activeCell="J32" sqref="J32"/>
    </sheetView>
  </sheetViews>
  <sheetFormatPr baseColWidth="10" defaultRowHeight="21.75" customHeight="1" x14ac:dyDescent="0.2"/>
  <cols>
    <col min="1" max="1" width="17.85546875" style="9" customWidth="1"/>
    <col min="2" max="2" width="41.85546875" style="9" bestFit="1" customWidth="1"/>
    <col min="3" max="3" width="33.42578125" style="9" customWidth="1"/>
    <col min="4" max="4" width="22" style="9" customWidth="1"/>
    <col min="5" max="5" width="14.7109375" style="9" customWidth="1"/>
    <col min="6" max="6" width="15.28515625" style="9" bestFit="1" customWidth="1"/>
    <col min="7" max="7" width="16.85546875" style="9" bestFit="1" customWidth="1"/>
    <col min="8" max="8" width="33.5703125" style="9" customWidth="1"/>
    <col min="9" max="9" width="14" style="9" customWidth="1"/>
    <col min="10" max="10" width="40.5703125" style="9" customWidth="1"/>
    <col min="11" max="11" width="25" style="9" customWidth="1"/>
    <col min="12" max="12" width="20.85546875" style="9" bestFit="1" customWidth="1"/>
    <col min="13" max="13" width="31" style="9" bestFit="1" customWidth="1"/>
    <col min="14" max="14" width="25.7109375" style="9" customWidth="1"/>
    <col min="15" max="16384" width="11.42578125" style="9"/>
  </cols>
  <sheetData>
    <row r="1" spans="1:13" s="7" customFormat="1" ht="21" x14ac:dyDescent="0.35">
      <c r="A1" s="6"/>
      <c r="C1" s="8"/>
      <c r="H1" s="2" t="s">
        <v>20</v>
      </c>
      <c r="I1" s="1"/>
      <c r="J1" s="1"/>
      <c r="K1" s="1"/>
      <c r="L1" s="1"/>
    </row>
    <row r="2" spans="1:13" s="7" customFormat="1" ht="21" x14ac:dyDescent="0.35">
      <c r="A2" s="6"/>
      <c r="B2" s="6"/>
      <c r="C2" s="9"/>
      <c r="D2" s="4" t="s">
        <v>23</v>
      </c>
      <c r="E2" s="4"/>
      <c r="F2" s="3"/>
      <c r="G2" s="6"/>
      <c r="H2" s="2" t="s">
        <v>21</v>
      </c>
      <c r="I2" s="1"/>
      <c r="J2" s="1"/>
      <c r="K2" s="1"/>
      <c r="L2" s="1"/>
    </row>
    <row r="3" spans="1:13" s="7" customFormat="1" ht="21" x14ac:dyDescent="0.35">
      <c r="A3" s="6"/>
      <c r="B3" s="6"/>
      <c r="C3" s="9"/>
      <c r="D3" s="62" t="s">
        <v>14</v>
      </c>
      <c r="E3" s="62"/>
      <c r="F3" s="62"/>
      <c r="G3" s="6"/>
      <c r="H3" s="2" t="s">
        <v>22</v>
      </c>
      <c r="I3" s="1"/>
      <c r="J3" s="1"/>
      <c r="K3" s="1"/>
      <c r="L3" s="1"/>
    </row>
    <row r="4" spans="1:13" s="7" customFormat="1" ht="18.75" x14ac:dyDescent="0.2">
      <c r="A4" s="6"/>
      <c r="B4" s="6"/>
      <c r="C4" s="9"/>
      <c r="D4" s="63" t="s">
        <v>80</v>
      </c>
      <c r="E4" s="63"/>
      <c r="F4" s="63"/>
      <c r="G4" s="6"/>
    </row>
    <row r="5" spans="1:13" s="7" customFormat="1" ht="12.75" x14ac:dyDescent="0.2">
      <c r="A5" s="6"/>
      <c r="B5" s="6"/>
      <c r="C5" s="9"/>
      <c r="D5" s="6"/>
      <c r="E5" s="6"/>
      <c r="F5" s="6"/>
      <c r="G5" s="6"/>
    </row>
    <row r="6" spans="1:13" s="7" customFormat="1" ht="12.75" x14ac:dyDescent="0.2">
      <c r="A6" s="6"/>
      <c r="B6" s="6"/>
      <c r="C6" s="9"/>
      <c r="D6" s="6"/>
      <c r="E6" s="6"/>
      <c r="F6" s="6"/>
      <c r="G6" s="6"/>
    </row>
    <row r="7" spans="1:13" s="7" customFormat="1" ht="12.75" x14ac:dyDescent="0.2">
      <c r="A7" s="6"/>
      <c r="B7" s="6"/>
      <c r="C7" s="9"/>
      <c r="D7" s="6"/>
      <c r="E7" s="6"/>
      <c r="F7" s="6"/>
      <c r="G7" s="6"/>
    </row>
    <row r="8" spans="1:13" s="7" customFormat="1" ht="12.75" x14ac:dyDescent="0.2">
      <c r="A8" s="10" t="s">
        <v>15</v>
      </c>
      <c r="B8" s="11"/>
      <c r="C8" s="9"/>
      <c r="D8" s="6"/>
      <c r="F8" s="6"/>
      <c r="G8" s="6"/>
    </row>
    <row r="9" spans="1:13" s="7" customFormat="1" ht="13.5" thickBot="1" x14ac:dyDescent="0.25">
      <c r="A9" s="10"/>
      <c r="B9" s="11"/>
      <c r="C9" s="9"/>
      <c r="D9" s="6"/>
      <c r="F9" s="6"/>
      <c r="G9" s="6"/>
    </row>
    <row r="10" spans="1:13" s="7" customFormat="1" ht="12.75" customHeight="1" x14ac:dyDescent="0.2">
      <c r="A10" s="66" t="s">
        <v>16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8"/>
    </row>
    <row r="11" spans="1:13" s="7" customFormat="1" ht="13.5" customHeight="1" thickBot="1" x14ac:dyDescent="0.25">
      <c r="A11" s="69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1"/>
    </row>
    <row r="12" spans="1:13" s="7" customFormat="1" ht="12.75" x14ac:dyDescent="0.2">
      <c r="A12" s="6"/>
      <c r="B12" s="6"/>
      <c r="C12" s="9"/>
      <c r="D12" s="6"/>
      <c r="E12" s="6"/>
      <c r="F12" s="6"/>
      <c r="G12" s="6"/>
    </row>
    <row r="13" spans="1:13" s="7" customFormat="1" ht="16.5" thickBot="1" x14ac:dyDescent="0.3">
      <c r="A13" s="64"/>
      <c r="B13" s="64"/>
      <c r="C13" s="64"/>
      <c r="D13" s="64"/>
      <c r="E13" s="64"/>
      <c r="F13" s="64"/>
      <c r="G13" s="64"/>
    </row>
    <row r="14" spans="1:13" s="7" customFormat="1" ht="13.5" thickBot="1" x14ac:dyDescent="0.25">
      <c r="A14" s="65"/>
      <c r="B14" s="65"/>
      <c r="C14" s="65"/>
      <c r="D14" s="65"/>
      <c r="E14" s="65"/>
      <c r="F14" s="65"/>
      <c r="G14" s="65"/>
      <c r="L14" s="72" t="s">
        <v>11</v>
      </c>
      <c r="M14" s="73"/>
    </row>
    <row r="15" spans="1:13" s="7" customFormat="1" ht="16.5" thickBot="1" x14ac:dyDescent="0.3">
      <c r="A15" s="12" t="s">
        <v>82</v>
      </c>
      <c r="B15" s="11"/>
      <c r="C15" s="13"/>
      <c r="D15" s="6"/>
      <c r="E15" s="6"/>
      <c r="F15" s="6"/>
      <c r="G15" s="6"/>
    </row>
    <row r="16" spans="1:13" s="25" customFormat="1" ht="117" customHeight="1" thickBot="1" x14ac:dyDescent="0.3">
      <c r="A16" s="20" t="s">
        <v>3</v>
      </c>
      <c r="B16" s="20" t="s">
        <v>10</v>
      </c>
      <c r="C16" s="21" t="s">
        <v>4</v>
      </c>
      <c r="D16" s="20" t="s">
        <v>5</v>
      </c>
      <c r="E16" s="20" t="s">
        <v>6</v>
      </c>
      <c r="F16" s="22" t="s">
        <v>12</v>
      </c>
      <c r="G16" s="22" t="s">
        <v>7</v>
      </c>
      <c r="H16" s="22" t="s">
        <v>8</v>
      </c>
      <c r="I16" s="20" t="s">
        <v>9</v>
      </c>
      <c r="J16" s="21" t="s">
        <v>17</v>
      </c>
      <c r="K16" s="21" t="s">
        <v>18</v>
      </c>
      <c r="L16" s="23" t="s">
        <v>13</v>
      </c>
      <c r="M16" s="24" t="s">
        <v>19</v>
      </c>
    </row>
    <row r="17" spans="1:13" ht="15" x14ac:dyDescent="0.25">
      <c r="A17" s="26" t="str">
        <f>"9201254"</f>
        <v>9201254</v>
      </c>
      <c r="B17" s="26" t="s">
        <v>24</v>
      </c>
      <c r="C17" s="26" t="s">
        <v>25</v>
      </c>
      <c r="D17" s="26" t="s">
        <v>26</v>
      </c>
      <c r="E17" s="26" t="str">
        <f>"4708"</f>
        <v>4708</v>
      </c>
      <c r="F17" s="26" t="str">
        <f>"1992-11-25"</f>
        <v>1992-11-25</v>
      </c>
      <c r="G17" s="26" t="str">
        <f>"1993-11-25"</f>
        <v>1993-11-25</v>
      </c>
      <c r="H17" s="26" t="s">
        <v>27</v>
      </c>
      <c r="I17" s="26" t="str">
        <f t="shared" ref="I17:I24" si="0">"0805"</f>
        <v>0805</v>
      </c>
      <c r="J17" s="26" t="s">
        <v>28</v>
      </c>
      <c r="K17" s="26" t="str">
        <f>"9201254"</f>
        <v>9201254</v>
      </c>
      <c r="L17" s="5"/>
      <c r="M17" s="14"/>
    </row>
    <row r="18" spans="1:13" ht="15" x14ac:dyDescent="0.25">
      <c r="A18" s="26" t="str">
        <f>"9001307"</f>
        <v>9001307</v>
      </c>
      <c r="B18" s="26" t="s">
        <v>24</v>
      </c>
      <c r="C18" s="26" t="s">
        <v>25</v>
      </c>
      <c r="D18" s="26" t="s">
        <v>26</v>
      </c>
      <c r="E18" s="26" t="str">
        <f>"4180"</f>
        <v>4180</v>
      </c>
      <c r="F18" s="26" t="str">
        <f>"1990-11-25"</f>
        <v>1990-11-25</v>
      </c>
      <c r="G18" s="26" t="str">
        <f>"1991-11-25"</f>
        <v>1991-11-25</v>
      </c>
      <c r="H18" s="26" t="s">
        <v>27</v>
      </c>
      <c r="I18" s="26" t="str">
        <f t="shared" si="0"/>
        <v>0805</v>
      </c>
      <c r="J18" s="26" t="s">
        <v>28</v>
      </c>
      <c r="K18" s="26" t="str">
        <f>"9001307"</f>
        <v>9001307</v>
      </c>
      <c r="L18" s="5"/>
      <c r="M18" s="15"/>
    </row>
    <row r="19" spans="1:13" ht="15" x14ac:dyDescent="0.25">
      <c r="A19" s="26" t="str">
        <f>"1001442"</f>
        <v>1001442</v>
      </c>
      <c r="B19" s="26" t="s">
        <v>24</v>
      </c>
      <c r="C19" s="26" t="s">
        <v>29</v>
      </c>
      <c r="D19" s="26" t="s">
        <v>30</v>
      </c>
      <c r="E19" s="26" t="s">
        <v>31</v>
      </c>
      <c r="F19" s="26" t="str">
        <f>"2010-12-13"</f>
        <v>2010-12-13</v>
      </c>
      <c r="G19" s="26" t="str">
        <f>"2011-12-13"</f>
        <v>2011-12-13</v>
      </c>
      <c r="H19" s="26" t="s">
        <v>27</v>
      </c>
      <c r="I19" s="26" t="str">
        <f t="shared" si="0"/>
        <v>0805</v>
      </c>
      <c r="J19" s="26" t="s">
        <v>28</v>
      </c>
      <c r="K19" s="26" t="str">
        <f>"1001442"</f>
        <v>1001442</v>
      </c>
      <c r="L19" s="5"/>
      <c r="M19" s="15"/>
    </row>
    <row r="20" spans="1:13" ht="15" x14ac:dyDescent="0.25">
      <c r="A20" s="26" t="str">
        <f>"1001444"</f>
        <v>1001444</v>
      </c>
      <c r="B20" s="26" t="s">
        <v>24</v>
      </c>
      <c r="C20" s="26" t="s">
        <v>32</v>
      </c>
      <c r="D20" s="26" t="s">
        <v>30</v>
      </c>
      <c r="E20" s="26" t="str">
        <f>"11590"</f>
        <v>11590</v>
      </c>
      <c r="F20" s="26" t="str">
        <f>"2010-12-13"</f>
        <v>2010-12-13</v>
      </c>
      <c r="G20" s="26" t="str">
        <f>"2011-12-13"</f>
        <v>2011-12-13</v>
      </c>
      <c r="H20" s="26" t="s">
        <v>27</v>
      </c>
      <c r="I20" s="26" t="str">
        <f t="shared" si="0"/>
        <v>0805</v>
      </c>
      <c r="J20" s="26" t="s">
        <v>28</v>
      </c>
      <c r="K20" s="26" t="str">
        <f>"1001444"</f>
        <v>1001444</v>
      </c>
      <c r="L20" s="5"/>
      <c r="M20" s="15"/>
    </row>
    <row r="21" spans="1:13" ht="15" x14ac:dyDescent="0.25">
      <c r="A21" s="26" t="str">
        <f>"11CS444"</f>
        <v>11CS444</v>
      </c>
      <c r="B21" s="26" t="s">
        <v>24</v>
      </c>
      <c r="C21" s="26" t="s">
        <v>32</v>
      </c>
      <c r="D21" s="26" t="s">
        <v>30</v>
      </c>
      <c r="E21" s="26" t="str">
        <f>"13163"</f>
        <v>13163</v>
      </c>
      <c r="F21" s="26" t="str">
        <f>"2011-12-13"</f>
        <v>2011-12-13</v>
      </c>
      <c r="G21" s="26" t="str">
        <f>"2012-12-13"</f>
        <v>2012-12-13</v>
      </c>
      <c r="H21" s="26" t="s">
        <v>27</v>
      </c>
      <c r="I21" s="26" t="str">
        <f t="shared" si="0"/>
        <v>0805</v>
      </c>
      <c r="J21" s="26" t="s">
        <v>28</v>
      </c>
      <c r="K21" s="26" t="str">
        <f>"11CS444"</f>
        <v>11CS444</v>
      </c>
      <c r="L21" s="5"/>
      <c r="M21" s="15"/>
    </row>
    <row r="22" spans="1:13" ht="15" x14ac:dyDescent="0.25">
      <c r="A22" s="26" t="str">
        <f>"11CS445"</f>
        <v>11CS445</v>
      </c>
      <c r="B22" s="26" t="s">
        <v>24</v>
      </c>
      <c r="C22" s="26" t="s">
        <v>32</v>
      </c>
      <c r="D22" s="26" t="s">
        <v>30</v>
      </c>
      <c r="E22" s="26" t="str">
        <f>"12469"</f>
        <v>12469</v>
      </c>
      <c r="F22" s="26" t="str">
        <f>"2011-12-13"</f>
        <v>2011-12-13</v>
      </c>
      <c r="G22" s="26" t="str">
        <f>"2012-12-13"</f>
        <v>2012-12-13</v>
      </c>
      <c r="H22" s="26" t="s">
        <v>27</v>
      </c>
      <c r="I22" s="26" t="str">
        <f t="shared" si="0"/>
        <v>0805</v>
      </c>
      <c r="J22" s="26" t="s">
        <v>28</v>
      </c>
      <c r="K22" s="26" t="str">
        <f>"11CS445"</f>
        <v>11CS445</v>
      </c>
      <c r="L22" s="5"/>
      <c r="M22" s="15"/>
    </row>
    <row r="23" spans="1:13" ht="15" x14ac:dyDescent="0.25">
      <c r="A23" s="26" t="str">
        <f>"1001441"</f>
        <v>1001441</v>
      </c>
      <c r="B23" s="26" t="s">
        <v>24</v>
      </c>
      <c r="C23" s="26" t="s">
        <v>29</v>
      </c>
      <c r="D23" s="26" t="s">
        <v>30</v>
      </c>
      <c r="E23" s="26" t="s">
        <v>33</v>
      </c>
      <c r="F23" s="26" t="str">
        <f>"2010-12-13"</f>
        <v>2010-12-13</v>
      </c>
      <c r="G23" s="26" t="str">
        <f>"2011-12-13"</f>
        <v>2011-12-13</v>
      </c>
      <c r="H23" s="26" t="s">
        <v>27</v>
      </c>
      <c r="I23" s="26" t="str">
        <f t="shared" si="0"/>
        <v>0805</v>
      </c>
      <c r="J23" s="26" t="s">
        <v>28</v>
      </c>
      <c r="K23" s="26" t="str">
        <f>"1001441"</f>
        <v>1001441</v>
      </c>
      <c r="L23" s="5"/>
      <c r="M23" s="15"/>
    </row>
    <row r="24" spans="1:13" ht="15" x14ac:dyDescent="0.25">
      <c r="A24" s="26" t="str">
        <f>"1001445"</f>
        <v>1001445</v>
      </c>
      <c r="B24" s="26" t="s">
        <v>24</v>
      </c>
      <c r="C24" s="26" t="s">
        <v>32</v>
      </c>
      <c r="D24" s="26" t="s">
        <v>30</v>
      </c>
      <c r="E24" s="26" t="str">
        <f>"11592"</f>
        <v>11592</v>
      </c>
      <c r="F24" s="26" t="str">
        <f>"2010-12-13"</f>
        <v>2010-12-13</v>
      </c>
      <c r="G24" s="26" t="str">
        <f>"2011-12-13"</f>
        <v>2011-12-13</v>
      </c>
      <c r="H24" s="26" t="s">
        <v>27</v>
      </c>
      <c r="I24" s="26" t="str">
        <f t="shared" si="0"/>
        <v>0805</v>
      </c>
      <c r="J24" s="26" t="s">
        <v>28</v>
      </c>
      <c r="K24" s="26" t="str">
        <f>"1001445"</f>
        <v>1001445</v>
      </c>
      <c r="L24" s="5"/>
      <c r="M24" s="15"/>
    </row>
    <row r="25" spans="1:13" ht="15" x14ac:dyDescent="0.25">
      <c r="A25" s="26" t="str">
        <f>"1805639"</f>
        <v>1805639</v>
      </c>
      <c r="B25" s="26" t="s">
        <v>24</v>
      </c>
      <c r="C25" s="26" t="s">
        <v>35</v>
      </c>
      <c r="D25" s="26" t="s">
        <v>30</v>
      </c>
      <c r="E25" s="26" t="s">
        <v>36</v>
      </c>
      <c r="F25" s="26" t="str">
        <f>"2018-12-12"</f>
        <v>2018-12-12</v>
      </c>
      <c r="G25" s="26" t="str">
        <f>"2019-12-12"</f>
        <v>2019-12-12</v>
      </c>
      <c r="H25" s="26" t="s">
        <v>27</v>
      </c>
      <c r="I25" s="26" t="str">
        <f>"0805"</f>
        <v>0805</v>
      </c>
      <c r="J25" s="26" t="s">
        <v>35</v>
      </c>
      <c r="K25" s="26" t="str">
        <f>"201805639"</f>
        <v>201805639</v>
      </c>
      <c r="L25" s="5"/>
      <c r="M25" s="15"/>
    </row>
    <row r="26" spans="1:13" ht="15" x14ac:dyDescent="0.25">
      <c r="A26" s="26" t="str">
        <f>"1101022"</f>
        <v>1101022</v>
      </c>
      <c r="B26" s="26" t="s">
        <v>24</v>
      </c>
      <c r="C26" s="26" t="s">
        <v>32</v>
      </c>
      <c r="D26" s="26" t="s">
        <v>30</v>
      </c>
      <c r="E26" s="26" t="str">
        <f>"12346"</f>
        <v>12346</v>
      </c>
      <c r="F26" s="26" t="str">
        <f>"2011-06-28"</f>
        <v>2011-06-28</v>
      </c>
      <c r="G26" s="26" t="str">
        <f>"2012-06-28"</f>
        <v>2012-06-28</v>
      </c>
      <c r="H26" s="26" t="s">
        <v>27</v>
      </c>
      <c r="I26" s="26" t="str">
        <f>"0805"</f>
        <v>0805</v>
      </c>
      <c r="J26" s="26" t="s">
        <v>28</v>
      </c>
      <c r="K26" s="26" t="str">
        <f>"1101022"</f>
        <v>1101022</v>
      </c>
      <c r="L26" s="5"/>
      <c r="M26" s="15"/>
    </row>
    <row r="27" spans="1:13" ht="15" x14ac:dyDescent="0.25">
      <c r="A27" s="26" t="str">
        <f>"1201073"</f>
        <v>1201073</v>
      </c>
      <c r="B27" s="26" t="s">
        <v>24</v>
      </c>
      <c r="C27" s="26" t="s">
        <v>32</v>
      </c>
      <c r="D27" s="26" t="s">
        <v>30</v>
      </c>
      <c r="E27" s="26" t="s">
        <v>37</v>
      </c>
      <c r="F27" s="26" t="str">
        <f>"2010-12-13"</f>
        <v>2010-12-13</v>
      </c>
      <c r="G27" s="26" t="str">
        <f>"2011-12-13"</f>
        <v>2011-12-13</v>
      </c>
      <c r="H27" s="26" t="s">
        <v>27</v>
      </c>
      <c r="I27" s="26" t="str">
        <f>"0805"</f>
        <v>0805</v>
      </c>
      <c r="J27" s="26" t="s">
        <v>28</v>
      </c>
      <c r="K27" s="26" t="str">
        <f>"1201073"</f>
        <v>1201073</v>
      </c>
      <c r="L27" s="5"/>
      <c r="M27" s="15"/>
    </row>
    <row r="28" spans="1:13" ht="15" x14ac:dyDescent="0.25">
      <c r="A28" s="26" t="str">
        <f>"16MD090"</f>
        <v>16MD090</v>
      </c>
      <c r="B28" s="26" t="s">
        <v>34</v>
      </c>
      <c r="C28" s="26" t="s">
        <v>38</v>
      </c>
      <c r="D28" s="26" t="s">
        <v>30</v>
      </c>
      <c r="E28" s="26" t="s">
        <v>39</v>
      </c>
      <c r="F28" s="26" t="str">
        <f>"2016-04-26"</f>
        <v>2016-04-26</v>
      </c>
      <c r="G28" s="26" t="str">
        <f>"2017-04-26"</f>
        <v>2017-04-26</v>
      </c>
      <c r="H28" s="26" t="s">
        <v>40</v>
      </c>
      <c r="I28" s="26" t="str">
        <f>"5126"</f>
        <v>5126</v>
      </c>
      <c r="J28" s="26" t="s">
        <v>34</v>
      </c>
      <c r="K28" s="26" t="str">
        <f>"16MD090"</f>
        <v>16MD090</v>
      </c>
      <c r="L28" s="50"/>
      <c r="M28" s="15"/>
    </row>
    <row r="29" spans="1:13" ht="15" x14ac:dyDescent="0.25">
      <c r="A29" s="26" t="str">
        <f>"1001443"</f>
        <v>1001443</v>
      </c>
      <c r="B29" s="26" t="s">
        <v>24</v>
      </c>
      <c r="C29" s="26" t="s">
        <v>32</v>
      </c>
      <c r="D29" s="26" t="s">
        <v>30</v>
      </c>
      <c r="E29" s="26" t="str">
        <f>"11593"</f>
        <v>11593</v>
      </c>
      <c r="F29" s="26" t="str">
        <f>"2010-12-13"</f>
        <v>2010-12-13</v>
      </c>
      <c r="G29" s="26" t="str">
        <f>"2011-12-13"</f>
        <v>2011-12-13</v>
      </c>
      <c r="H29" s="26" t="s">
        <v>27</v>
      </c>
      <c r="I29" s="26" t="str">
        <f>"0805"</f>
        <v>0805</v>
      </c>
      <c r="J29" s="26" t="s">
        <v>28</v>
      </c>
      <c r="K29" s="26" t="str">
        <f>"1001443"</f>
        <v>1001443</v>
      </c>
      <c r="L29" s="50"/>
      <c r="M29" s="15"/>
    </row>
    <row r="30" spans="1:13" ht="15" x14ac:dyDescent="0.25">
      <c r="A30" s="26" t="str">
        <f>"1101021"</f>
        <v>1101021</v>
      </c>
      <c r="B30" s="26" t="s">
        <v>24</v>
      </c>
      <c r="C30" s="26" t="s">
        <v>32</v>
      </c>
      <c r="D30" s="26" t="s">
        <v>30</v>
      </c>
      <c r="E30" s="26" t="str">
        <f>"12440"</f>
        <v>12440</v>
      </c>
      <c r="F30" s="26" t="str">
        <f>"2011-06-28"</f>
        <v>2011-06-28</v>
      </c>
      <c r="G30" s="26" t="str">
        <f>"2012-06-28"</f>
        <v>2012-06-28</v>
      </c>
      <c r="H30" s="26" t="s">
        <v>27</v>
      </c>
      <c r="I30" s="26" t="str">
        <f>"0805"</f>
        <v>0805</v>
      </c>
      <c r="J30" s="26" t="s">
        <v>28</v>
      </c>
      <c r="K30" s="26" t="str">
        <f>"1101021"</f>
        <v>1101021</v>
      </c>
      <c r="L30" s="50"/>
      <c r="M30" s="15"/>
    </row>
    <row r="31" spans="1:13" ht="15" x14ac:dyDescent="0.25">
      <c r="A31" s="26" t="str">
        <f>"1805816"</f>
        <v>1805816</v>
      </c>
      <c r="B31" s="26" t="s">
        <v>24</v>
      </c>
      <c r="C31" s="26" t="s">
        <v>35</v>
      </c>
      <c r="D31" s="26" t="s">
        <v>30</v>
      </c>
      <c r="E31" s="26" t="s">
        <v>41</v>
      </c>
      <c r="F31" s="26" t="str">
        <f>"2018-12-12"</f>
        <v>2018-12-12</v>
      </c>
      <c r="G31" s="26" t="str">
        <f>"2019-12-12"</f>
        <v>2019-12-12</v>
      </c>
      <c r="H31" s="26" t="s">
        <v>27</v>
      </c>
      <c r="I31" s="26" t="str">
        <f>"0805"</f>
        <v>0805</v>
      </c>
      <c r="J31" s="26" t="s">
        <v>35</v>
      </c>
      <c r="K31" s="26" t="str">
        <f>"201805639"</f>
        <v>201805639</v>
      </c>
      <c r="L31" s="50"/>
      <c r="M31" s="15"/>
    </row>
    <row r="32" spans="1:13" ht="15" x14ac:dyDescent="0.25">
      <c r="A32" s="26" t="str">
        <f>"23CS039"</f>
        <v>23CS039</v>
      </c>
      <c r="B32" s="26" t="s">
        <v>24</v>
      </c>
      <c r="C32" s="26" t="s">
        <v>42</v>
      </c>
      <c r="D32" s="26" t="s">
        <v>43</v>
      </c>
      <c r="E32" s="26" t="s">
        <v>44</v>
      </c>
      <c r="F32" s="26" t="str">
        <f>"2023-06-05"</f>
        <v>2023-06-05</v>
      </c>
      <c r="G32" s="26" t="str">
        <f>"2024-06-04"</f>
        <v>2024-06-04</v>
      </c>
      <c r="H32" s="26" t="s">
        <v>45</v>
      </c>
      <c r="I32" s="26" t="str">
        <f>"5017"</f>
        <v>5017</v>
      </c>
      <c r="J32" s="26"/>
      <c r="K32" s="26"/>
      <c r="L32" s="50"/>
      <c r="M32" s="15"/>
    </row>
    <row r="33" spans="1:13" ht="15" x14ac:dyDescent="0.25">
      <c r="A33" s="26" t="str">
        <f>"2201866"</f>
        <v>2201866</v>
      </c>
      <c r="B33" s="26" t="s">
        <v>46</v>
      </c>
      <c r="C33" s="26" t="str">
        <f>"400-29333"</f>
        <v>400-29333</v>
      </c>
      <c r="D33" s="26" t="s">
        <v>47</v>
      </c>
      <c r="E33" s="26" t="s">
        <v>48</v>
      </c>
      <c r="F33" s="26" t="str">
        <f>"2022-12-20"</f>
        <v>2022-12-20</v>
      </c>
      <c r="G33" s="26" t="str">
        <f>"2025-12-20"</f>
        <v>2025-12-20</v>
      </c>
      <c r="H33" s="26" t="s">
        <v>45</v>
      </c>
      <c r="I33" s="26" t="str">
        <f>"5017"</f>
        <v>5017</v>
      </c>
      <c r="J33" s="26" t="s">
        <v>49</v>
      </c>
      <c r="K33" s="74" t="str">
        <f>"2201864"</f>
        <v>2201864</v>
      </c>
      <c r="L33" s="50"/>
      <c r="M33" s="15"/>
    </row>
    <row r="34" spans="1:13" ht="15" x14ac:dyDescent="0.25">
      <c r="A34" s="26" t="str">
        <f>"2201865"</f>
        <v>2201865</v>
      </c>
      <c r="B34" s="26" t="s">
        <v>50</v>
      </c>
      <c r="C34" s="26" t="s">
        <v>51</v>
      </c>
      <c r="D34" s="26" t="s">
        <v>47</v>
      </c>
      <c r="E34" s="26" t="s">
        <v>52</v>
      </c>
      <c r="F34" s="26" t="str">
        <f>"2022-12-20"</f>
        <v>2022-12-20</v>
      </c>
      <c r="G34" s="26" t="str">
        <f>"2025-12-20"</f>
        <v>2025-12-20</v>
      </c>
      <c r="H34" s="26" t="s">
        <v>45</v>
      </c>
      <c r="I34" s="26" t="str">
        <f>"5017"</f>
        <v>5017</v>
      </c>
      <c r="J34" s="26" t="s">
        <v>49</v>
      </c>
      <c r="K34" s="75"/>
      <c r="L34" s="50"/>
      <c r="M34" s="15"/>
    </row>
    <row r="35" spans="1:13" ht="15" x14ac:dyDescent="0.25">
      <c r="A35" s="26" t="str">
        <f>"2201864"</f>
        <v>2201864</v>
      </c>
      <c r="B35" s="26" t="s">
        <v>24</v>
      </c>
      <c r="C35" s="26" t="s">
        <v>53</v>
      </c>
      <c r="D35" s="26" t="s">
        <v>54</v>
      </c>
      <c r="E35" s="26" t="str">
        <f>"296-00050"</f>
        <v>296-00050</v>
      </c>
      <c r="F35" s="26" t="str">
        <f>"2022-12-20"</f>
        <v>2022-12-20</v>
      </c>
      <c r="G35" s="26" t="str">
        <f>"2025-12-20"</f>
        <v>2025-12-20</v>
      </c>
      <c r="H35" s="26" t="s">
        <v>45</v>
      </c>
      <c r="I35" s="26" t="str">
        <f>"5017"</f>
        <v>5017</v>
      </c>
      <c r="J35" s="26" t="s">
        <v>49</v>
      </c>
      <c r="K35" s="76"/>
      <c r="L35" s="50"/>
      <c r="M35" s="15"/>
    </row>
    <row r="36" spans="1:13" ht="15" x14ac:dyDescent="0.25">
      <c r="A36" s="26" t="str">
        <f>"2301027"</f>
        <v>2301027</v>
      </c>
      <c r="B36" s="26" t="s">
        <v>24</v>
      </c>
      <c r="C36" s="26" t="s">
        <v>55</v>
      </c>
      <c r="D36" s="26" t="s">
        <v>54</v>
      </c>
      <c r="E36" s="26" t="str">
        <f>"377UMS1023005"</f>
        <v>377UMS1023005</v>
      </c>
      <c r="F36" s="26" t="str">
        <f>"2023-07-03"</f>
        <v>2023-07-03</v>
      </c>
      <c r="G36" s="26" t="str">
        <f>"2026-07-02"</f>
        <v>2026-07-02</v>
      </c>
      <c r="H36" s="26" t="s">
        <v>45</v>
      </c>
      <c r="I36" s="26" t="str">
        <f>"5017"</f>
        <v>5017</v>
      </c>
      <c r="J36" s="26" t="s">
        <v>28</v>
      </c>
      <c r="K36" s="26" t="str">
        <f>"2301027"</f>
        <v>2301027</v>
      </c>
      <c r="L36" s="50"/>
      <c r="M36" s="15"/>
    </row>
    <row r="37" spans="1:13" ht="15" x14ac:dyDescent="0.25">
      <c r="A37" s="26" t="str">
        <f>"22CS051"</f>
        <v>22CS051</v>
      </c>
      <c r="B37" s="26" t="s">
        <v>24</v>
      </c>
      <c r="C37" s="26" t="s">
        <v>56</v>
      </c>
      <c r="D37" s="26" t="s">
        <v>54</v>
      </c>
      <c r="E37" s="26" t="str">
        <f>"1724720018"</f>
        <v>1724720018</v>
      </c>
      <c r="F37" s="26" t="str">
        <f>"2022-09-02"</f>
        <v>2022-09-02</v>
      </c>
      <c r="G37" s="26" t="str">
        <f>"2023-09-02"</f>
        <v>2023-09-02</v>
      </c>
      <c r="H37" s="26" t="s">
        <v>27</v>
      </c>
      <c r="I37" s="26" t="str">
        <f>"0805"</f>
        <v>0805</v>
      </c>
      <c r="J37" s="26" t="s">
        <v>28</v>
      </c>
      <c r="K37" s="26" t="str">
        <f>"22CS051"</f>
        <v>22CS051</v>
      </c>
      <c r="L37" s="5"/>
      <c r="M37" s="15"/>
    </row>
    <row r="38" spans="1:13" ht="15" x14ac:dyDescent="0.25">
      <c r="A38" s="26" t="str">
        <f>"22CS052"</f>
        <v>22CS052</v>
      </c>
      <c r="B38" s="26" t="s">
        <v>24</v>
      </c>
      <c r="C38" s="26" t="s">
        <v>56</v>
      </c>
      <c r="D38" s="26" t="s">
        <v>54</v>
      </c>
      <c r="E38" s="26" t="str">
        <f>"1724620002"</f>
        <v>1724620002</v>
      </c>
      <c r="F38" s="26" t="str">
        <f>"2022-09-02"</f>
        <v>2022-09-02</v>
      </c>
      <c r="G38" s="26" t="str">
        <f>"2023-09-02"</f>
        <v>2023-09-02</v>
      </c>
      <c r="H38" s="26" t="s">
        <v>27</v>
      </c>
      <c r="I38" s="26" t="str">
        <f>"0805"</f>
        <v>0805</v>
      </c>
      <c r="J38" s="26" t="s">
        <v>28</v>
      </c>
      <c r="K38" s="26" t="str">
        <f>"22CS051"</f>
        <v>22CS051</v>
      </c>
      <c r="L38" s="5"/>
      <c r="M38" s="15"/>
    </row>
    <row r="39" spans="1:13" ht="15" x14ac:dyDescent="0.25">
      <c r="A39" s="26" t="str">
        <f>"1905454"</f>
        <v>1905454</v>
      </c>
      <c r="B39" s="26" t="s">
        <v>24</v>
      </c>
      <c r="C39" s="26" t="str">
        <f>"1630-CHOKING-OBESE"</f>
        <v>1630-CHOKING-OBESE</v>
      </c>
      <c r="D39" s="26" t="s">
        <v>57</v>
      </c>
      <c r="E39" s="26" t="s">
        <v>58</v>
      </c>
      <c r="F39" s="26" t="str">
        <f>"2019-05-21"</f>
        <v>2019-05-21</v>
      </c>
      <c r="G39" s="26" t="str">
        <f>"2020-05-20"</f>
        <v>2020-05-20</v>
      </c>
      <c r="H39" s="26" t="s">
        <v>27</v>
      </c>
      <c r="I39" s="26" t="str">
        <f>"0805"</f>
        <v>0805</v>
      </c>
      <c r="J39" s="26" t="s">
        <v>24</v>
      </c>
      <c r="K39" s="26" t="str">
        <f>"1905454"</f>
        <v>1905454</v>
      </c>
      <c r="L39" s="5"/>
      <c r="M39" s="15"/>
    </row>
    <row r="40" spans="1:13" ht="15" x14ac:dyDescent="0.25">
      <c r="A40" s="26" t="str">
        <f>"19MD677"</f>
        <v>19MD677</v>
      </c>
      <c r="B40" s="26" t="s">
        <v>34</v>
      </c>
      <c r="C40" s="26" t="s">
        <v>83</v>
      </c>
      <c r="D40" s="26" t="s">
        <v>30</v>
      </c>
      <c r="E40" s="26" t="s">
        <v>84</v>
      </c>
      <c r="F40" s="26" t="str">
        <f>"2019-07-03"</f>
        <v>2019-07-03</v>
      </c>
      <c r="G40" s="26" t="str">
        <f>"2020-07-03"</f>
        <v>2020-07-03</v>
      </c>
      <c r="H40" s="26" t="s">
        <v>85</v>
      </c>
      <c r="I40" s="26" t="str">
        <f>"5124"</f>
        <v>5124</v>
      </c>
      <c r="J40" s="26" t="s">
        <v>34</v>
      </c>
      <c r="K40" s="26" t="str">
        <f>"19MD677"</f>
        <v>19MD677</v>
      </c>
      <c r="L40" s="5"/>
      <c r="M40" s="15"/>
    </row>
    <row r="42" spans="1:13" ht="21.75" customHeight="1" x14ac:dyDescent="0.2">
      <c r="C42" s="16" t="s">
        <v>0</v>
      </c>
      <c r="D42" s="17" t="s">
        <v>1</v>
      </c>
    </row>
    <row r="43" spans="1:13" ht="21.75" customHeight="1" x14ac:dyDescent="0.2">
      <c r="A43" s="6"/>
      <c r="C43" s="18" t="s">
        <v>2</v>
      </c>
      <c r="D43" s="19"/>
    </row>
    <row r="44" spans="1:13" ht="21.75" customHeight="1" x14ac:dyDescent="0.2">
      <c r="B44" s="8"/>
      <c r="C44" s="8"/>
      <c r="D44" s="8"/>
      <c r="E44" s="8"/>
    </row>
    <row r="45" spans="1:13" ht="21.75" customHeight="1" x14ac:dyDescent="0.2">
      <c r="B45" s="8"/>
      <c r="C45" s="8"/>
      <c r="D45" s="8"/>
      <c r="E45" s="8"/>
    </row>
  </sheetData>
  <mergeCells count="7">
    <mergeCell ref="K33:K35"/>
    <mergeCell ref="D3:F3"/>
    <mergeCell ref="D4:F4"/>
    <mergeCell ref="A13:G13"/>
    <mergeCell ref="A14:G14"/>
    <mergeCell ref="A10:M11"/>
    <mergeCell ref="L14:M14"/>
  </mergeCells>
  <phoneticPr fontId="0" type="noConversion"/>
  <pageMargins left="0.35" right="0.23" top="0.22" bottom="0.27" header="0.22" footer="0.2"/>
  <pageSetup paperSize="9" scale="96" fitToHeight="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zoomScaleNormal="100" workbookViewId="0">
      <selection activeCell="C30" sqref="C30"/>
    </sheetView>
  </sheetViews>
  <sheetFormatPr baseColWidth="10" defaultColWidth="11.42578125" defaultRowHeight="21.75" customHeight="1" x14ac:dyDescent="0.2"/>
  <cols>
    <col min="1" max="1" width="18.140625" style="29" customWidth="1"/>
    <col min="2" max="2" width="48.7109375" style="29" bestFit="1" customWidth="1"/>
    <col min="3" max="3" width="30.42578125" style="29" bestFit="1" customWidth="1"/>
    <col min="4" max="4" width="25.42578125" style="29" customWidth="1"/>
    <col min="5" max="5" width="19.42578125" style="29" customWidth="1"/>
    <col min="6" max="6" width="19.28515625" style="29" customWidth="1"/>
    <col min="7" max="7" width="15.28515625" style="29" bestFit="1" customWidth="1"/>
    <col min="8" max="8" width="44.28515625" style="29" customWidth="1"/>
    <col min="9" max="9" width="10.85546875" style="29" customWidth="1"/>
    <col min="10" max="10" width="25.7109375" style="29" customWidth="1"/>
    <col min="11" max="11" width="25" style="29" customWidth="1"/>
    <col min="12" max="16384" width="11.42578125" style="29"/>
  </cols>
  <sheetData>
    <row r="1" spans="1:11" s="7" customFormat="1" ht="21" x14ac:dyDescent="0.35">
      <c r="A1" s="6"/>
      <c r="C1" s="8"/>
      <c r="H1" s="2" t="s">
        <v>20</v>
      </c>
      <c r="I1" s="1"/>
      <c r="J1" s="1"/>
    </row>
    <row r="2" spans="1:11" s="7" customFormat="1" ht="21" x14ac:dyDescent="0.35">
      <c r="A2" s="6"/>
      <c r="B2" s="6"/>
      <c r="C2" s="9"/>
      <c r="D2" s="4" t="s">
        <v>23</v>
      </c>
      <c r="E2" s="4"/>
      <c r="F2" s="3"/>
      <c r="G2" s="6"/>
      <c r="H2" s="2" t="s">
        <v>21</v>
      </c>
      <c r="I2" s="1"/>
      <c r="J2" s="1"/>
    </row>
    <row r="3" spans="1:11" s="7" customFormat="1" ht="21" x14ac:dyDescent="0.35">
      <c r="A3" s="6"/>
      <c r="B3" s="6"/>
      <c r="C3" s="9"/>
      <c r="D3" s="62" t="s">
        <v>14</v>
      </c>
      <c r="E3" s="62"/>
      <c r="F3" s="62"/>
      <c r="G3" s="6"/>
      <c r="H3" s="2" t="s">
        <v>22</v>
      </c>
      <c r="I3" s="1"/>
      <c r="J3" s="1"/>
    </row>
    <row r="4" spans="1:11" s="7" customFormat="1" ht="18.75" x14ac:dyDescent="0.2">
      <c r="A4" s="6"/>
      <c r="B4" s="6"/>
      <c r="C4" s="9"/>
      <c r="D4" s="63" t="s">
        <v>80</v>
      </c>
      <c r="E4" s="63"/>
      <c r="F4" s="63"/>
      <c r="G4" s="6"/>
    </row>
    <row r="5" spans="1:11" s="7" customFormat="1" ht="12.75" x14ac:dyDescent="0.2">
      <c r="A5" s="6"/>
      <c r="B5" s="6"/>
      <c r="C5" s="9"/>
      <c r="D5" s="6"/>
      <c r="E5" s="6"/>
      <c r="F5" s="6"/>
      <c r="G5" s="6"/>
    </row>
    <row r="6" spans="1:11" s="7" customFormat="1" ht="12.75" x14ac:dyDescent="0.2">
      <c r="A6" s="6"/>
      <c r="B6" s="6"/>
      <c r="C6" s="9"/>
      <c r="D6" s="6"/>
      <c r="E6" s="6"/>
      <c r="F6" s="6"/>
      <c r="G6" s="6"/>
    </row>
    <row r="7" spans="1:11" s="7" customFormat="1" ht="12.75" x14ac:dyDescent="0.2">
      <c r="A7" s="6"/>
      <c r="B7" s="6"/>
      <c r="C7" s="9"/>
      <c r="D7" s="6"/>
      <c r="E7" s="6"/>
      <c r="F7" s="6"/>
      <c r="G7" s="6"/>
    </row>
    <row r="8" spans="1:11" s="7" customFormat="1" ht="12.75" x14ac:dyDescent="0.2">
      <c r="A8" s="10" t="s">
        <v>15</v>
      </c>
      <c r="B8" s="11"/>
      <c r="C8" s="9"/>
      <c r="D8" s="6"/>
      <c r="F8" s="6"/>
      <c r="G8" s="6"/>
    </row>
    <row r="9" spans="1:11" s="7" customFormat="1" ht="13.5" thickBot="1" x14ac:dyDescent="0.25">
      <c r="A9" s="10"/>
      <c r="B9" s="11"/>
      <c r="C9" s="9"/>
      <c r="D9" s="6"/>
      <c r="F9" s="6"/>
      <c r="G9" s="6"/>
    </row>
    <row r="10" spans="1:11" s="7" customFormat="1" ht="12.75" customHeight="1" x14ac:dyDescent="0.2">
      <c r="A10" s="66" t="s">
        <v>81</v>
      </c>
      <c r="B10" s="67"/>
      <c r="C10" s="67"/>
      <c r="D10" s="67"/>
      <c r="E10" s="67"/>
      <c r="F10" s="67"/>
      <c r="G10" s="67"/>
      <c r="H10" s="67"/>
      <c r="I10" s="67"/>
      <c r="J10" s="67"/>
      <c r="K10" s="68"/>
    </row>
    <row r="11" spans="1:11" s="7" customFormat="1" ht="13.5" customHeight="1" thickBot="1" x14ac:dyDescent="0.25">
      <c r="A11" s="69"/>
      <c r="B11" s="70"/>
      <c r="C11" s="70"/>
      <c r="D11" s="70"/>
      <c r="E11" s="70"/>
      <c r="F11" s="70"/>
      <c r="G11" s="70"/>
      <c r="H11" s="70"/>
      <c r="I11" s="70"/>
      <c r="J11" s="70"/>
      <c r="K11" s="71"/>
    </row>
    <row r="12" spans="1:11" s="7" customFormat="1" ht="12.75" x14ac:dyDescent="0.2">
      <c r="A12" s="6"/>
      <c r="B12" s="6"/>
      <c r="C12" s="9"/>
      <c r="D12" s="6"/>
      <c r="E12" s="6"/>
      <c r="F12" s="6"/>
      <c r="G12" s="6"/>
    </row>
    <row r="13" spans="1:11" s="7" customFormat="1" ht="16.5" thickBot="1" x14ac:dyDescent="0.3">
      <c r="A13" s="64"/>
      <c r="B13" s="64"/>
      <c r="C13" s="64"/>
      <c r="D13" s="64"/>
      <c r="E13" s="64"/>
      <c r="F13" s="64"/>
      <c r="G13" s="64"/>
    </row>
    <row r="14" spans="1:11" s="7" customFormat="1" ht="13.5" thickBot="1" x14ac:dyDescent="0.25">
      <c r="A14" s="65"/>
      <c r="B14" s="65"/>
      <c r="C14" s="65"/>
      <c r="D14" s="65"/>
      <c r="E14" s="65"/>
      <c r="F14" s="65"/>
      <c r="G14" s="65"/>
      <c r="J14" s="72" t="s">
        <v>11</v>
      </c>
      <c r="K14" s="73"/>
    </row>
    <row r="15" spans="1:11" s="7" customFormat="1" ht="16.5" thickBot="1" x14ac:dyDescent="0.3">
      <c r="A15" s="12" t="s">
        <v>82</v>
      </c>
      <c r="B15" s="11"/>
      <c r="C15" s="49"/>
      <c r="D15" s="6"/>
      <c r="E15" s="6"/>
      <c r="F15" s="6"/>
      <c r="G15" s="6"/>
    </row>
    <row r="16" spans="1:11" s="25" customFormat="1" ht="117" customHeight="1" thickBot="1" x14ac:dyDescent="0.3">
      <c r="A16" s="20" t="s">
        <v>3</v>
      </c>
      <c r="B16" s="20" t="s">
        <v>10</v>
      </c>
      <c r="C16" s="21" t="s">
        <v>4</v>
      </c>
      <c r="D16" s="20" t="s">
        <v>5</v>
      </c>
      <c r="E16" s="20" t="s">
        <v>6</v>
      </c>
      <c r="F16" s="22" t="s">
        <v>12</v>
      </c>
      <c r="G16" s="22" t="s">
        <v>7</v>
      </c>
      <c r="H16" s="22" t="s">
        <v>8</v>
      </c>
      <c r="I16" s="20" t="s">
        <v>9</v>
      </c>
      <c r="J16" s="24" t="s">
        <v>13</v>
      </c>
      <c r="K16" s="24" t="s">
        <v>19</v>
      </c>
    </row>
    <row r="17" spans="1:11" s="31" customFormat="1" ht="15" x14ac:dyDescent="0.2">
      <c r="A17" s="34" t="s">
        <v>59</v>
      </c>
      <c r="B17" s="51" t="s">
        <v>60</v>
      </c>
      <c r="C17" s="52" t="s">
        <v>61</v>
      </c>
      <c r="D17" s="52" t="s">
        <v>26</v>
      </c>
      <c r="E17" s="52" t="s">
        <v>62</v>
      </c>
      <c r="F17" s="53">
        <v>45517</v>
      </c>
      <c r="G17" s="53">
        <v>45882</v>
      </c>
      <c r="H17" s="54" t="s">
        <v>63</v>
      </c>
      <c r="I17" s="52">
        <v>1071</v>
      </c>
      <c r="J17" s="55"/>
      <c r="K17" s="56"/>
    </row>
    <row r="18" spans="1:11" s="32" customFormat="1" ht="15" x14ac:dyDescent="0.25">
      <c r="A18" s="38" t="s">
        <v>64</v>
      </c>
      <c r="B18" s="48" t="s">
        <v>65</v>
      </c>
      <c r="C18" s="36" t="s">
        <v>66</v>
      </c>
      <c r="D18" s="36" t="s">
        <v>26</v>
      </c>
      <c r="E18" s="36"/>
      <c r="F18" s="37">
        <v>44277</v>
      </c>
      <c r="G18" s="37">
        <v>45373</v>
      </c>
      <c r="H18" s="35" t="s">
        <v>67</v>
      </c>
      <c r="I18" s="36">
        <v>3004</v>
      </c>
      <c r="J18" s="57"/>
      <c r="K18" s="58"/>
    </row>
    <row r="19" spans="1:11" ht="15" x14ac:dyDescent="0.2">
      <c r="A19" s="38" t="s">
        <v>68</v>
      </c>
      <c r="B19" s="48" t="s">
        <v>69</v>
      </c>
      <c r="C19" s="35" t="s">
        <v>70</v>
      </c>
      <c r="D19" s="36" t="s">
        <v>26</v>
      </c>
      <c r="E19" s="36"/>
      <c r="F19" s="37"/>
      <c r="G19" s="37"/>
      <c r="H19" s="35" t="s">
        <v>71</v>
      </c>
      <c r="I19" s="36">
        <v>3080</v>
      </c>
      <c r="J19" s="59"/>
      <c r="K19" s="60"/>
    </row>
    <row r="20" spans="1:11" ht="15" x14ac:dyDescent="0.2">
      <c r="A20" s="38" t="s">
        <v>72</v>
      </c>
      <c r="B20" s="48" t="s">
        <v>69</v>
      </c>
      <c r="C20" s="35" t="s">
        <v>73</v>
      </c>
      <c r="D20" s="36" t="s">
        <v>26</v>
      </c>
      <c r="E20" s="36"/>
      <c r="F20" s="37">
        <v>44881</v>
      </c>
      <c r="G20" s="37">
        <v>45977</v>
      </c>
      <c r="H20" s="35" t="s">
        <v>67</v>
      </c>
      <c r="I20" s="36">
        <v>3004</v>
      </c>
      <c r="J20" s="59"/>
      <c r="K20" s="60"/>
    </row>
    <row r="21" spans="1:11" ht="15" x14ac:dyDescent="0.2">
      <c r="A21" s="38" t="s">
        <v>74</v>
      </c>
      <c r="B21" s="48" t="s">
        <v>69</v>
      </c>
      <c r="C21" s="36" t="s">
        <v>75</v>
      </c>
      <c r="D21" s="36" t="s">
        <v>26</v>
      </c>
      <c r="E21" s="36"/>
      <c r="F21" s="37">
        <v>44881</v>
      </c>
      <c r="G21" s="37">
        <v>45977</v>
      </c>
      <c r="H21" s="35" t="s">
        <v>67</v>
      </c>
      <c r="I21" s="36">
        <v>3004</v>
      </c>
      <c r="J21" s="59"/>
      <c r="K21" s="60"/>
    </row>
    <row r="22" spans="1:11" ht="15" x14ac:dyDescent="0.2">
      <c r="A22" s="38" t="s">
        <v>76</v>
      </c>
      <c r="B22" s="48" t="s">
        <v>69</v>
      </c>
      <c r="C22" s="36" t="s">
        <v>77</v>
      </c>
      <c r="D22" s="36" t="s">
        <v>26</v>
      </c>
      <c r="E22" s="36"/>
      <c r="F22" s="37">
        <v>44881</v>
      </c>
      <c r="G22" s="37">
        <v>45977</v>
      </c>
      <c r="H22" s="35" t="s">
        <v>67</v>
      </c>
      <c r="I22" s="36">
        <v>3004</v>
      </c>
      <c r="J22" s="59"/>
      <c r="K22" s="60"/>
    </row>
    <row r="23" spans="1:11" ht="15" x14ac:dyDescent="0.2">
      <c r="A23" s="38" t="s">
        <v>78</v>
      </c>
      <c r="B23" s="48" t="s">
        <v>69</v>
      </c>
      <c r="C23" s="36" t="s">
        <v>79</v>
      </c>
      <c r="D23" s="36" t="s">
        <v>26</v>
      </c>
      <c r="E23" s="36"/>
      <c r="F23" s="37">
        <v>44881</v>
      </c>
      <c r="G23" s="37">
        <v>45977</v>
      </c>
      <c r="H23" s="35" t="s">
        <v>67</v>
      </c>
      <c r="I23" s="36">
        <v>3004</v>
      </c>
      <c r="J23" s="59"/>
      <c r="K23" s="60"/>
    </row>
    <row r="24" spans="1:11" ht="15.75" thickBot="1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61"/>
      <c r="K24" s="39"/>
    </row>
    <row r="25" spans="1:11" ht="12.75" x14ac:dyDescent="0.2">
      <c r="A25" s="33"/>
    </row>
    <row r="26" spans="1:11" ht="13.5" thickBot="1" x14ac:dyDescent="0.25">
      <c r="A26" s="39"/>
    </row>
    <row r="27" spans="1:11" ht="12.75" x14ac:dyDescent="0.2">
      <c r="B27" s="41"/>
      <c r="C27" s="41"/>
      <c r="D27" s="41"/>
      <c r="E27" s="41"/>
      <c r="F27" s="41"/>
      <c r="G27" s="42"/>
      <c r="H27" s="42"/>
      <c r="I27" s="41"/>
    </row>
    <row r="28" spans="1:11" ht="12.75" x14ac:dyDescent="0.2">
      <c r="C28" s="43"/>
      <c r="D28" s="43"/>
      <c r="E28" s="44"/>
      <c r="F28" s="43"/>
    </row>
    <row r="31" spans="1:11" ht="12.75" x14ac:dyDescent="0.2">
      <c r="D31" s="45"/>
      <c r="E31" s="46"/>
    </row>
    <row r="32" spans="1:11" ht="12.75" x14ac:dyDescent="0.2">
      <c r="B32" s="27"/>
      <c r="D32" s="30"/>
      <c r="E32" s="47"/>
    </row>
    <row r="33" spans="3:6" ht="12.75" x14ac:dyDescent="0.2">
      <c r="C33" s="28"/>
      <c r="D33" s="28"/>
      <c r="E33" s="28"/>
      <c r="F33" s="28"/>
    </row>
    <row r="34" spans="3:6" ht="12.75" x14ac:dyDescent="0.2">
      <c r="C34" s="28"/>
      <c r="D34" s="28"/>
      <c r="E34" s="28"/>
      <c r="F34" s="28"/>
    </row>
  </sheetData>
  <mergeCells count="6">
    <mergeCell ref="A14:G14"/>
    <mergeCell ref="J14:K14"/>
    <mergeCell ref="D3:F3"/>
    <mergeCell ref="D4:F4"/>
    <mergeCell ref="A10:K11"/>
    <mergeCell ref="A13:G13"/>
  </mergeCells>
  <phoneticPr fontId="0" type="noConversion"/>
  <pageMargins left="0.78740157499999996" right="0.78740157499999996" top="0.984251969" bottom="0.984251969" header="0.4921259845" footer="0.4921259845"/>
  <pageSetup paperSize="9" scale="4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CHU ANGERS</vt:lpstr>
      <vt:lpstr>CH CHOLET</vt:lpstr>
    </vt:vector>
  </TitlesOfParts>
  <Company>CHU ANGERS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LETUMA</dc:creator>
  <cp:lastModifiedBy>HANRIOT STEPHANIE</cp:lastModifiedBy>
  <cp:lastPrinted>2013-03-12T07:41:59Z</cp:lastPrinted>
  <dcterms:created xsi:type="dcterms:W3CDTF">2013-03-08T16:11:06Z</dcterms:created>
  <dcterms:modified xsi:type="dcterms:W3CDTF">2025-12-22T14:14:03Z</dcterms:modified>
</cp:coreProperties>
</file>